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ChernovayaIS\Documents\ПРОГРАММЫ\ОТЧЕТ\Квартальный отчет\2021\на 01.04.2021\"/>
    </mc:Choice>
  </mc:AlternateContent>
  <bookViews>
    <workbookView xWindow="0" yWindow="0" windowWidth="23040" windowHeight="10845"/>
  </bookViews>
  <sheets>
    <sheet name="Лист1" sheetId="1" r:id="rId1"/>
  </sheets>
  <definedNames>
    <definedName name="_xlnm.Print_Area" localSheetId="0">Лист1!$A$1:$F$172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42" i="1" l="1"/>
  <c r="E148" i="1"/>
  <c r="E156" i="1" l="1"/>
  <c r="E171" i="1" l="1"/>
  <c r="E140" i="1"/>
  <c r="E135" i="1"/>
  <c r="E125" i="1"/>
  <c r="E117" i="1"/>
  <c r="E109" i="1"/>
  <c r="E88" i="1"/>
  <c r="E73" i="1"/>
  <c r="E68" i="1"/>
  <c r="E55" i="1"/>
  <c r="E48" i="1"/>
  <c r="E36" i="1"/>
  <c r="E30" i="1"/>
  <c r="E25" i="1"/>
  <c r="E18" i="1"/>
  <c r="E14" i="1"/>
  <c r="J150" i="1" l="1"/>
  <c r="J15" i="1"/>
  <c r="I5" i="1" l="1"/>
  <c r="H5" i="1"/>
  <c r="G5" i="1"/>
  <c r="J141" i="1"/>
  <c r="J38" i="1"/>
  <c r="E9" i="1"/>
  <c r="E43" i="1"/>
  <c r="E46" i="1"/>
  <c r="E45" i="1"/>
  <c r="E70" i="1" l="1"/>
  <c r="E168" i="1"/>
  <c r="E169" i="1"/>
  <c r="J102" i="1" l="1"/>
  <c r="J50" i="1" l="1"/>
  <c r="E67" i="1"/>
  <c r="E66" i="1"/>
  <c r="E99" i="1" l="1"/>
  <c r="E95" i="1"/>
  <c r="E91" i="1"/>
  <c r="E90" i="1"/>
  <c r="E92" i="1"/>
  <c r="E131" i="1"/>
  <c r="E17" i="1" l="1"/>
  <c r="E65" i="1" l="1"/>
  <c r="E64" i="1" l="1"/>
  <c r="E57" i="1"/>
  <c r="E34" i="1"/>
  <c r="E23" i="1"/>
  <c r="E7" i="1" l="1"/>
  <c r="E143" i="1" l="1"/>
  <c r="E108" i="1"/>
  <c r="E103" i="1"/>
  <c r="E76" i="1" l="1"/>
  <c r="E71" i="1" l="1"/>
  <c r="E75" i="1" l="1"/>
  <c r="E102" i="1" l="1"/>
  <c r="E13" i="1" l="1"/>
  <c r="J8" i="1"/>
  <c r="E104" i="1" l="1"/>
  <c r="E105" i="1"/>
  <c r="E106" i="1"/>
  <c r="E107" i="1"/>
  <c r="E29" i="1" l="1"/>
  <c r="E54" i="1" l="1"/>
  <c r="E132" i="1" l="1"/>
  <c r="E81" i="1"/>
  <c r="E35" i="1" l="1"/>
  <c r="E32" i="1"/>
  <c r="E129" i="1" l="1"/>
  <c r="E130" i="1"/>
  <c r="E128" i="1"/>
  <c r="E127" i="1"/>
  <c r="E63" i="1" l="1"/>
  <c r="E122" i="1" l="1"/>
  <c r="J158" i="1" l="1"/>
  <c r="J137" i="1"/>
  <c r="J127" i="1"/>
  <c r="J119" i="1"/>
  <c r="J111" i="1"/>
  <c r="J93" i="1"/>
  <c r="J81" i="1"/>
  <c r="J75" i="1"/>
  <c r="J70" i="1"/>
  <c r="J56" i="1"/>
  <c r="J32" i="1"/>
  <c r="J26" i="1"/>
  <c r="J20" i="1"/>
  <c r="J5" i="1" l="1"/>
  <c r="E51" i="1"/>
  <c r="E12" i="1" l="1"/>
  <c r="E159" i="1" l="1"/>
  <c r="E160" i="1"/>
  <c r="E161" i="1"/>
  <c r="E162" i="1"/>
  <c r="E163" i="1"/>
  <c r="E164" i="1"/>
  <c r="E165" i="1"/>
  <c r="E166" i="1"/>
  <c r="E167" i="1"/>
  <c r="E170" i="1"/>
  <c r="E158" i="1"/>
  <c r="E119" i="1" l="1"/>
  <c r="E121" i="1"/>
  <c r="E151" i="1" l="1"/>
  <c r="E150" i="1"/>
  <c r="E152" i="1"/>
  <c r="E153" i="1"/>
  <c r="E154" i="1"/>
  <c r="E155" i="1"/>
  <c r="E52" i="1" l="1"/>
  <c r="E147" i="1" l="1"/>
  <c r="E145" i="1"/>
  <c r="E146" i="1"/>
  <c r="E144" i="1"/>
  <c r="E16" i="1" l="1"/>
  <c r="E93" i="1" l="1"/>
  <c r="E120" i="1" l="1"/>
  <c r="E112" i="1"/>
  <c r="E114" i="1"/>
  <c r="E116" i="1"/>
  <c r="E111" i="1"/>
  <c r="E96" i="1"/>
  <c r="E97" i="1"/>
  <c r="E98" i="1"/>
  <c r="E94" i="1"/>
  <c r="E100" i="1" s="1"/>
  <c r="E86" i="1"/>
  <c r="E87" i="1"/>
  <c r="E83" i="1"/>
  <c r="E84" i="1"/>
  <c r="E85" i="1"/>
  <c r="E82" i="1"/>
  <c r="E78" i="1"/>
  <c r="E79" i="1" s="1"/>
  <c r="E77" i="1"/>
  <c r="E72" i="1"/>
  <c r="E61" i="1"/>
  <c r="E62" i="1"/>
  <c r="E60" i="1"/>
  <c r="E59" i="1"/>
  <c r="E58" i="1"/>
  <c r="E53" i="1"/>
  <c r="E50" i="1"/>
  <c r="E44" i="1"/>
  <c r="E47" i="1"/>
  <c r="E39" i="1"/>
  <c r="E40" i="1"/>
  <c r="E41" i="1"/>
  <c r="E42" i="1"/>
  <c r="E27" i="1"/>
  <c r="E28" i="1"/>
  <c r="E21" i="1"/>
  <c r="E22" i="1"/>
  <c r="E24" i="1"/>
  <c r="E20" i="1"/>
  <c r="E11" i="1"/>
  <c r="E10" i="1"/>
  <c r="E8" i="1"/>
  <c r="E137" i="1"/>
  <c r="E139" i="1"/>
  <c r="E138" i="1"/>
  <c r="E172" i="1" l="1"/>
</calcChain>
</file>

<file path=xl/sharedStrings.xml><?xml version="1.0" encoding="utf-8"?>
<sst xmlns="http://schemas.openxmlformats.org/spreadsheetml/2006/main" count="180" uniqueCount="169">
  <si>
    <t>№ п/п</t>
  </si>
  <si>
    <t>Показатели</t>
  </si>
  <si>
    <t>% достижения</t>
  </si>
  <si>
    <t>Развитие образования</t>
  </si>
  <si>
    <t xml:space="preserve">Доступность дошкольного образования для детей в возрасте от 1,5 до 3 лет, (%) </t>
  </si>
  <si>
    <t xml:space="preserve">Отношение среднего балла единого государственного экзамена (в расчете на 2 обязательных предмета) в 10% школ с лучшими результатами единого государственного экзамена к среднему баллу единого государственного экзамена (в расчете на 2 обязательных предмета) в 10% школ с худшими результатами единого государственного экзамена </t>
  </si>
  <si>
    <t xml:space="preserve">Доля граждан, вовлеченных в добровольческую деятельность, (%) </t>
  </si>
  <si>
    <t>Социальное и демографическое развитие</t>
  </si>
  <si>
    <t>Доля граждан, обеспеченных мерами социальной поддержки, от численности граждан, имеющих право на их получение и обратившихся за их получением (%)</t>
  </si>
  <si>
    <t>Культурное пространство города Пыть-Яха</t>
  </si>
  <si>
    <t>Увеличение числа посещений организаций культуры на 15,0% к базовому значению (тыс. чел.)</t>
  </si>
  <si>
    <t>Увеличение числа обращений к цифровым (информационным) ресурсам сферы культуры в 5 раз к базовому значению (единиц)</t>
  </si>
  <si>
    <t>Развитие физической культуры и спорта в городе Пыть-Яхе</t>
  </si>
  <si>
    <t>Доля населения, систематически занимающегося физической культурой и спортом, в общей численности населения, %</t>
  </si>
  <si>
    <t>Уровень обеспеченности населения спортивными сооружениями исходя из единовременной пропускной способности объектов спорта, %</t>
  </si>
  <si>
    <t>Поддержка занятости населения в городе Пыть-Яхе</t>
  </si>
  <si>
    <t>Доля инвалидов, трудоустроенных в организации муниципального сектора экономики, к общему числу трудоустроенных инвалидов (на конец года), %</t>
  </si>
  <si>
    <t>Развитие агропромышленного комплекса в городе Пыть-Яхе</t>
  </si>
  <si>
    <t>Производство скота и птицы на убой в хозяйствах (в живом весе), (тонн)</t>
  </si>
  <si>
    <t>Производство молока в хозяйствах (тонн)</t>
  </si>
  <si>
    <t>Уровень обеспеченности собственной продукцией населения города Пыть-Яха от норматива потребления продукции, %. Показатель достигается по итогам года:</t>
  </si>
  <si>
    <t>- мясо и мясопродукты (в пересчете на мясо)</t>
  </si>
  <si>
    <t>- молоко и молокопродукты (в пересчете на молоко)</t>
  </si>
  <si>
    <t>Маточное поголовье  коз, овец в личных подсобных хозяйствах, голов</t>
  </si>
  <si>
    <t>Количество крестьянских (фермерских) хозяйств (ед.)</t>
  </si>
  <si>
    <t>Количество отлова, транспортировки, учета, содержания, умерщвления, утилизации безнадзорных и бродячих животных (ед.)</t>
  </si>
  <si>
    <t>Создание дополнительных рабочих мест малыми формами хозяйствования</t>
  </si>
  <si>
    <t>Развитие жилищной сферы</t>
  </si>
  <si>
    <t>Общий объем ввода жилья, тыс. кв.м. в год</t>
  </si>
  <si>
    <t>Общая площадь жилых помещений, приходящихся в среднем на 1 жителя, кв. м.</t>
  </si>
  <si>
    <t>Обратный показатель.</t>
  </si>
  <si>
    <t>Количество квадратных метров расселенного аварийного жилищного фонда, млн. кв.м.</t>
  </si>
  <si>
    <t>Количество семей, улучшивших жилищные условия, тыс. семей</t>
  </si>
  <si>
    <t>Жилищно-коммунальный комплекс и городская среда</t>
  </si>
  <si>
    <t xml:space="preserve">Доля населения муниципального образования городской округ город Пыть-Ях, обеспеченного качественной питьевой водой из систем централизованного водоснабжения, % </t>
  </si>
  <si>
    <t xml:space="preserve">Количество благоустроенных дворовых и общественных территорий, ед. </t>
  </si>
  <si>
    <t>Доля граждан, принявших участие в решении вопросов развития городской среды, от общего количества граждан в возрасте от 14 лет, проживающих на территории муниципального образования, в рамках реализации приоритетного проекта «Формирование комфортной городской среды», %</t>
  </si>
  <si>
    <t xml:space="preserve">Доля площади жилищного фонда, обеспеченного всеми видами благоустройства, в общей площади жилищного фонда муниципального образования, % </t>
  </si>
  <si>
    <t xml:space="preserve">Доля многоквартирных домов, в которых проведен ремонт в соответствии с краткосрочными планами реализации региональной программы капитального ремонта общего имущества в многоквартирных домах, % </t>
  </si>
  <si>
    <t xml:space="preserve">Доля замены ветхих инженерных сетей теплоснабжения, водоснабжения, водоотведения от общей протяженности ветхих инженерных сетей теплоснабжения, водоснабжения, водоотведения, % </t>
  </si>
  <si>
    <t>Профилактика правонарушений в городе Пыть-Яхе</t>
  </si>
  <si>
    <t xml:space="preserve">Уровень преступности (число зарегистрированных преступлений на 100 тыс. человек населения), ед. - обратный показатель, рассчитывается нарастающим по итогам года.   </t>
  </si>
  <si>
    <t>Общая распространенность наркомании (на 100 тыс. населения), обратный показатель</t>
  </si>
  <si>
    <t>Укрепление межнационального и межконфессионального согласия, профилактика экстремизма</t>
  </si>
  <si>
    <t xml:space="preserve">Доля граждан, положительно оценивающих состояние межнациональных отношений в муниципальном образовании городской округ город Пыть-Ях, в общем количестве граждан, % </t>
  </si>
  <si>
    <t xml:space="preserve">Численность участников мероприятий, направленных на этнокультурное развитие народов России, проживающих в муниципальном образовании городской округ город Пыть-Ях, тыс. человек </t>
  </si>
  <si>
    <t>Количество участников мероприятий, направленных на укрепление общероссийского гражданского единства, тыс. человек</t>
  </si>
  <si>
    <t>Доля обеспеченности средствами антитеррористической защищенности объектов, находящихся в ведении муниципального образования (%)</t>
  </si>
  <si>
    <t>Безопасность жизнедеятельности</t>
  </si>
  <si>
    <t xml:space="preserve">Количество обученных специалистов, уполномоченных решать задачи в сфере ГО и ЧС, чел. </t>
  </si>
  <si>
    <t xml:space="preserve">Количество изготовленных, приобретенных и распространенных     памяток, брошюр, плакатов, шт. </t>
  </si>
  <si>
    <t xml:space="preserve">Количество размещенной в средствах массовой информации аудио, видео и печатной информации по обучению населения в сфере защиты населения и территории от угроз природного и техногенного характера, шт. </t>
  </si>
  <si>
    <t xml:space="preserve">Доля наружных источников противопожарного водоснабжения находящихся в исправном состоянии, % </t>
  </si>
  <si>
    <t xml:space="preserve">Доля прочищенных и обновленных минерализованных полос, и противопожарных разрывов, % </t>
  </si>
  <si>
    <t xml:space="preserve">Установка информационных знаков по безопасности на водных объектах, шт. </t>
  </si>
  <si>
    <t xml:space="preserve">Обеспеченность готовности к реагированию на угрозу или возникновение чрезвычайных ситуаций, эффективности взаимодействия привлекаемых служб и средств для предупреждения и ликвидации чрезвычайных ситуаций на территории городского округа на 100 % </t>
  </si>
  <si>
    <t>Объем вывезенного мусора, м3</t>
  </si>
  <si>
    <t xml:space="preserve">Информирование населения о реформе обращения с твердыми коммунальными отходами, шт. (статьи на сайте) </t>
  </si>
  <si>
    <t xml:space="preserve">Обработка территорий, наиболее посещаемых населением, специальными средствами от клещей, грызунов и насекомых, га </t>
  </si>
  <si>
    <t xml:space="preserve">Площадь территории, очищенной от свалок, га </t>
  </si>
  <si>
    <t xml:space="preserve">Протяженность береговой линии, очищенной от бытового мусора в границах населенных пунктов, 0,2 км ежегодно </t>
  </si>
  <si>
    <t xml:space="preserve">Количество населения, вовлеченного в мероприятия по очистке берегов водных объектов, тыс. чел. (с нарастающим итогом) </t>
  </si>
  <si>
    <t xml:space="preserve">Увеличение доли населения, вовлеченного в эколого-просветительские мероприятия, от общего количества населения города, %                                                                           </t>
  </si>
  <si>
    <t xml:space="preserve">Количество контейнерных площадок, находящихся в муниципальной собственности (бесхозные) </t>
  </si>
  <si>
    <t>Достигается снижением количества контейнерных площадок на момент окончания реализации муниципальной программы (к 2030г- 40). Показатель обратный.</t>
  </si>
  <si>
    <t xml:space="preserve">Участие муниципального образования в окружном конкурсе в сфере отношений, связанных с охраной окружающей среды </t>
  </si>
  <si>
    <t>Развитие экономического потенциала города Пыть-Яха</t>
  </si>
  <si>
    <t xml:space="preserve">Численность занятых в сфере малого и среднего предпринимательства, включая индивидуальных предпринимателей, тыс. человек </t>
  </si>
  <si>
    <t xml:space="preserve">Количество субъектов малого и среднего предпринимательства - получателей финансовой поддержки по программе, единиц </t>
  </si>
  <si>
    <t xml:space="preserve">Количество малых и средних предприятий на 10 тыс. населения города, единиц </t>
  </si>
  <si>
    <t xml:space="preserve">Доля потребительских споров, разрешенных в досудебном и внесудебном порядке, в общем количестве споров с участием потребителей, % </t>
  </si>
  <si>
    <t>Цифровое развитие города Пыть-Яха</t>
  </si>
  <si>
    <t>Разработка и информационно-техническая поддержка официальных сайтов администрации города Пыть-Яха и Думы города Пыть-Яха (шт.)</t>
  </si>
  <si>
    <t>Приобретение и (или) сопровождение программного обеспечения в соответствующем году (шт.)</t>
  </si>
  <si>
    <t>Средний срок простоя государственных и муниципальных систем в результате компьютерных атак (час)</t>
  </si>
  <si>
    <t>Доля модернизации и обеспечения оборудованием (%)</t>
  </si>
  <si>
    <t>Доля домашних хозяйств, обеспеченных возможностью широкополосного доступа к информационно-телекоммуникационной сети Интернет (не менее 10 Мбит/с)</t>
  </si>
  <si>
    <t>Современная транспортная система города Пыть-Яха</t>
  </si>
  <si>
    <t>Увеличение годового объема пассажирских перевозок автомобильным транспортом в внутригородском сообщении, тыс.чел.</t>
  </si>
  <si>
    <t>Протяженность сети автомобильных дорог общего пользования местного значения, км</t>
  </si>
  <si>
    <t>Общая протяженность автомобильных дорог общего пользования местного значения, не соответствующих нормативным требованиям к транспортно-эксплуатационным показателям на 31 декабря отчетного года, км</t>
  </si>
  <si>
    <t>Доля автомобильных дорог общего пользования местного значения, соответствующих нормативным требованиям к транспортно-эксплуатационным показателям, в общей протяженности автомобильных дорог общего пользования местного значения, %</t>
  </si>
  <si>
    <t>Снижение количества мест концентрации дорожно-транспортных происшествий (аварийно-опасных участков на дорожной сети), %</t>
  </si>
  <si>
    <t>Снижение количества погибших в дорожно-транспортных происшествиях (чел./100тыс. чел)</t>
  </si>
  <si>
    <t>Управление муниципальными финансами в городе Пыть-Яхе</t>
  </si>
  <si>
    <t xml:space="preserve">Увеличение доли главных распорядителей бюджетных средств городского округа, имеющих итоговую оценку качества финансового менеджмента более 70 баллов до 100%    </t>
  </si>
  <si>
    <t>Достижение отношения муниципального долга городского округа к доходам бюджета городского округа, без учёта безвозмездных поступлений до 0,0, %</t>
  </si>
  <si>
    <t>Внедрение механизмов инициативного бюджетирования, направленных на вовлечение населения города в обсуждение и принятие решений в сфере управления общественными финансами, стимулирование интереса граждан к вопросам формирования и исполнения бюджета, обеспечение общественного контроля за эффективностью расходования бюджетных средств, %</t>
  </si>
  <si>
    <t>Развитие гражданского общества в городе Пыть-Яхе</t>
  </si>
  <si>
    <t>Количество социально значимых проектов социально ориентированных некоммерческих организаций (ед.)</t>
  </si>
  <si>
    <t>Объем информационной поддержки проектов социально ориентированных некоммерческих организаций, получивших поддержку за счет средств бюджета города Пыть-Яха на оказание социально значимых услуг и реализацию социально значимых программ (проектов) (ед.)</t>
  </si>
  <si>
    <t>Доля информационных сообщений в средствах массовой информации, отражающих деятельность органов местного самоуправления города Пыть-Яха (%)</t>
  </si>
  <si>
    <t>Управление муниципальным имуществом</t>
  </si>
  <si>
    <t>Обеспечение содержания и эксплуатации муниципального имущества (%)</t>
  </si>
  <si>
    <t>Развитие муниципальной службы в городе Пыть-Яхе</t>
  </si>
  <si>
    <t xml:space="preserve">Доля муниципальных служащих, лиц, замещающих муниципальные должности и лиц, включенных в кадровый резерв и резерв управленческих кадров, прошедших обучение по программам дополнительного профессионального образования, от потребности, определенной муниципальным образованием, % </t>
  </si>
  <si>
    <t xml:space="preserve">Доля лиц, назначенных на должности из кадрового резерва, резерва управленческих кадров, по результатам конкурса на замещение вакантных должностей муниципальной службы, от общего количества назначений на вакантные должности, % </t>
  </si>
  <si>
    <t xml:space="preserve">Доля муниципальных служащих, соблюдающих ограничения и запреты, требования к служебному поведению, % </t>
  </si>
  <si>
    <t xml:space="preserve">Доля освоенных денежных средств на материально-техническое и организационное обеспечение деятельности органов местного самоуправления города Пыть-Яха и муниципальных учреждений города, % </t>
  </si>
  <si>
    <t xml:space="preserve">Уровень выполнения договорных обязательств по материально-техническому и организационному обеспечению деятельности органов местного самоуправления города Пыть-Яха и муниципальных учреждений города, % </t>
  </si>
  <si>
    <t xml:space="preserve">Количество совершаемых органами ЗАГС юридически значимых действий, ед. </t>
  </si>
  <si>
    <t>Содержание городских территорий, озеленение и благоустройство</t>
  </si>
  <si>
    <t xml:space="preserve">Оформление цветочных композиций, содержание газонов, м2 - </t>
  </si>
  <si>
    <t xml:space="preserve">Содержание городского кладбища, м2 (Уход за территорией, охрана кладбища - общая площадь 53900 м2) </t>
  </si>
  <si>
    <t>Подготовка мест для массового отдыха и праздничных мероприятий, ед.</t>
  </si>
  <si>
    <t>Строительство ледового городка, охрана, устройство новогодней иллюминации. Демонтаж городка и новогодней иллюминации, шт.</t>
  </si>
  <si>
    <t>Зимнее и летнее содержание объектов благоустройства, м2</t>
  </si>
  <si>
    <t>Улучшение санитарного состояния территорий города, м2</t>
  </si>
  <si>
    <t>Механизированная уборка внутриквартальных проездов в зимнее время, м2</t>
  </si>
  <si>
    <t>Обеспечение дворовых территорий жилых домов современным спортивным и игровым оборудованием на детских площадках, шт.</t>
  </si>
  <si>
    <t>Содержание городского фонтана, объект</t>
  </si>
  <si>
    <t>Реализация проекта инициативного бюджетирования "Твоя инициатива - Твой бюджет"</t>
  </si>
  <si>
    <t>Примечание</t>
  </si>
  <si>
    <t xml:space="preserve">Средний процент достижения целевых показателей в целом по всем программам </t>
  </si>
  <si>
    <t>Качество окружающей среды</t>
  </si>
  <si>
    <t>Соблюдение ограничений по предельному размеру резервного фонда Администрации города, установленного Бюджетным Кодексом Российской Федерации, да/нет</t>
  </si>
  <si>
    <t>да</t>
  </si>
  <si>
    <t>Соблюдение условий, установленных решением Думы города о бюджете города для внесения изменений в сводную бюджетную роспись в части иным образом зарезервированных бюджетных ассигнований, в целях распределения их между главными распорядителями бюджетных средств, да/нет</t>
  </si>
  <si>
    <t xml:space="preserve">Сохранение доли муниципальных учреждений, обеспеченных возможностью доступа к муниципальному сегменту государственной интегрированной информационной системы управления общественными финансами «Электронный бюджет», % </t>
  </si>
  <si>
    <t xml:space="preserve">Исполнение плана по налоговым и неналоговым доходам, утверждённого решением о бюджете города на уровне не менее 95%, % </t>
  </si>
  <si>
    <t xml:space="preserve">Исполнение расходных обязательств городского округа за отчётный финансовый год в размере не менее 95% от бюджетных ассигнований, утверждённых решением о бюджете города, % </t>
  </si>
  <si>
    <t>Стоимостная доля закупаемого и (или) арендуемого исполнительными органами муниципального образования, отечественного программного обеспечения (%)</t>
  </si>
  <si>
    <t>Поставка и установка авторского художественного произведения монументально-декоративной скульптуры «Солдат Победы», посвящённой 75-летию Победы в Великой отечественной войне и звезды для установки на вечном огне, объект</t>
  </si>
  <si>
    <t>Приложение №2</t>
  </si>
  <si>
    <t>Целевые показатели муниципальных программ</t>
  </si>
  <si>
    <t>более 50</t>
  </si>
  <si>
    <t>менее 50</t>
  </si>
  <si>
    <t>достигнуто 100</t>
  </si>
  <si>
    <t>Удельный вес неиспользуемого недвижимого имущества в общем количестве   недвижимого имущества муниципального образования, в %</t>
  </si>
  <si>
    <t>Доля объектов недвижимого имущества, на которое зарегистрировано право собственности муниципального образования в общем объеме объектов, подлежащих государственной регистрации, за исключением земельных участков (%)</t>
  </si>
  <si>
    <t>Доля фактических отремонтированных объектов недвижимости, к объектам, подлежащим капитальному ремонту или реконструкции, в том числе бесхозяйных сетей ТВС (%)</t>
  </si>
  <si>
    <t>Количество  сформированных земельных участков, ед.</t>
  </si>
  <si>
    <t xml:space="preserve">Доля улично-дорожных сетей, обеспеченных освещением в общей протяженности улично-дорожной сети, % </t>
  </si>
  <si>
    <t>Увеличение доли граждан, трудоустроенных на временные рабочие места в организациях муниципального сектора экономики к общему числу временно трудоустроенных граждан, %.</t>
  </si>
  <si>
    <t>Доля пострадавших в результате несчастных случаев на производстве с утратой трудоспособности на 1 рабочий день и более в организациях муниципальной формы собственности, к общему числу пострадавших на производстве с утратой трудоспособности на 1 рабочий день и более, %.</t>
  </si>
  <si>
    <t>Количество семей, расселенных из аварийного жилищного фонда, тыс. семей</t>
  </si>
  <si>
    <t>Количество специалистов, прошедших повышение квалификации на базе Центров непрерывного образования (человек)</t>
  </si>
  <si>
    <t>Увеличение количества мероприятий, направленных на создание комфортной туристской информационной среды (единиц)</t>
  </si>
  <si>
    <t>Доля занимающихся на этапе высшего спортивного мастерства в организациях, осуществляющих спортивную подготовку, в общем количестве занимающихся на этапе спортивного совершенствования в организациях, осуществляющих спортивную подготовку, %</t>
  </si>
  <si>
    <t>Объем инвестиций в основной капитал, за исключением инвестиций инфраструктурных монополий (федеральные проекты) и бюджетных ассигнований федерального бюджета, млр.руб.</t>
  </si>
  <si>
    <t>Уровень реальной среднемесячной заработной платы (к предыдущему году), %</t>
  </si>
  <si>
    <t xml:space="preserve">Количество налогоплательщиков налога на профессиональный доход, единиц                                                                      </t>
  </si>
  <si>
    <t>Доля детей в возрасте от 5 до 18 лет, охваченных дополнительным образованием (%)</t>
  </si>
  <si>
    <t>Доля муниципальных общеобразовательных организаций, соответствующих современным требованиям обучения, в общем количестве муниципальных общеобразовательных организаций (%)</t>
  </si>
  <si>
    <t>Доля обучающихся по программам общего образования, дополнительного образования и среднего профессионального образования, для которых формируется цифровой образовательный профиль и индивидуальный план обучения с использованием федеральной информационно-сервисной платформы цифровой образовательной среды, в общем числе обучающихся по указанным программам, %</t>
  </si>
  <si>
    <t>Увеличение числа видеокамер, установленных в общественных местах, в том числе на улицах</t>
  </si>
  <si>
    <t xml:space="preserve">Экологическая безопасность </t>
  </si>
  <si>
    <t>План на 2021 год</t>
  </si>
  <si>
    <t>Факт на 01.04.2021</t>
  </si>
  <si>
    <t>Доля учителей общеобразовательных организаций, вовлеченных в национальную систему профессионального роста педагогических работников, %.</t>
  </si>
  <si>
    <t>Суммарный коэффициент рождаемости</t>
  </si>
  <si>
    <t>Увеличение доли доступных для инвалидов и других маломобильных групп населения объектов культуры в общем количестве объектов культуры (%)</t>
  </si>
  <si>
    <t>Численность трудоустроенных граждан, из числа незанятых одиноких родителей, родителей, воспитывающих детей-инвалидов, многодетных родителей, женщин, осуществляющих уход за ребенком в возрасте до 3 лет (ежегодно), человек</t>
  </si>
  <si>
    <t>При наличии финансирования.</t>
  </si>
  <si>
    <t>Количество выставочно-ярмарочных мероприятий, ед.</t>
  </si>
  <si>
    <t>Количество построенных и реконструированных крупных объектов питьевого водоснабжения, предусмотренные региональными программами , нарастающим итогом, единиц</t>
  </si>
  <si>
    <t>Доля систем коммунальной инфраструктуры и иных объектов коммунального хозяйства государственных и муниципальных предприятий, осуществляющих неэффективное управление, переданных частным операторам на основе концессионных соглашений в соответствии с графиками, актуализированными на основании проведенного анализа эффективности управления, %</t>
  </si>
  <si>
    <t>Доля заемных средств в общем объеме капитальных вложений в системы теплоснабжения, водоснабжения и водоотведения, %</t>
  </si>
  <si>
    <t>Удельный вес утвержденных инвестиционных программ в сферах теплоснабжения и водоотведения к общему количеству тарифных решений таких организаций на территории муниципального образования, %</t>
  </si>
  <si>
    <t>Показатель рассчитывается по итогам года</t>
  </si>
  <si>
    <t xml:space="preserve">Показатель оценивается по результатам оценки монитроинга финансового менеджмента до 01.05.2021 </t>
  </si>
  <si>
    <t>Показатель оценивается по итогам года</t>
  </si>
  <si>
    <t>Доля убыточных муниципальных предприятий, организаций жилищно-коммунального хозяйства, %</t>
  </si>
  <si>
    <t>&gt;75</t>
  </si>
  <si>
    <t xml:space="preserve">Участие муниципального образования в окружном конкурсе "Самый благоустроенный город, поселок, село", меропр. </t>
  </si>
  <si>
    <t>Показатель обратный</t>
  </si>
  <si>
    <t>Определяется по информации, представленной Департаментом общественных и внешних связей Ханты-Мансийского автономного округа – Югры, на основании результатов социологического исследования «О состоянии межнациональных и межконфессиональных отношений в Ханты-Мансийском автономном округе – Югре. Информация поступит в 1 квартале 2022 года.</t>
  </si>
  <si>
    <t>Увеличение доли объектов управления
муниципального имущества, для которых
определена целевая функция (%),
- объекты муниципальной казны</t>
  </si>
  <si>
    <t xml:space="preserve">                                                                         Пояснительная записка 
                                                                 по итогам 1 квартала 2021 года
         В течение 1 квартала 2021 года в городе осуществляли реализацию 20 муниципальных программ.
         Исполнение по муниципальным программам за отчетный период за счет бюджетных средств составило 711 929,3 тысяч рублей, что составляет:
- 15,6% - к плану по бюджету на 2021 год;
- 93% - к общей сумме поступивших средств из федерального, окружного бюджетов в 2021 году, местному бюджету по состоянию на 01.04.2021 года.
Из 20 муниципальных программ:
Исполнение ниже 20% к плану по бюджету по 15 программам (образование, соц. и демографическое развитие, спорт, АПК, жилищная сфера, ЖКК, межконфессиональное согласие, безопасность жизнедеятельности, экология, развитие экономического потенциала, цифровое развитие, транспорт; управление муниципальными финансами, управление имуществом, благоустройство).
Оценка степени достижения целевых показателей проведена по 125 показателям:
­ по 41 показателю достигнуто запланированное годовое значение;
­ по 18 показателям фактическое значение составляет 50% и выше;
­ по 66 показателям фактическое значение составляет менее 50%. 
 Средний процент достижения целевых показателей в целом по всем программам составляет 58,7% к плану.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</si>
</sst>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0.0;[Red]0.0"/>
  </numFmts>
  <fonts count="12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0" fillId="0" borderId="0" xfId="0" applyFill="1" applyBorder="1" applyAlignment="1">
      <alignment horizontal="center" vertical="top"/>
    </xf>
    <xf numFmtId="0" fontId="0" fillId="0" borderId="0" xfId="0" applyFill="1" applyBorder="1" applyAlignment="1">
      <alignment vertical="top"/>
    </xf>
    <xf numFmtId="164" fontId="0" fillId="0" borderId="0" xfId="0" applyNumberFormat="1" applyFill="1" applyBorder="1" applyAlignment="1">
      <alignment vertical="top"/>
    </xf>
    <xf numFmtId="0" fontId="0" fillId="0" borderId="0" xfId="0" applyFill="1" applyBorder="1"/>
    <xf numFmtId="0" fontId="0" fillId="0" borderId="0" xfId="0" applyFill="1" applyBorder="1" applyAlignment="1">
      <alignment wrapText="1"/>
    </xf>
    <xf numFmtId="0" fontId="2" fillId="0" borderId="1" xfId="0" applyFont="1" applyFill="1" applyBorder="1" applyAlignment="1">
      <alignment horizontal="center" vertical="top" wrapText="1"/>
    </xf>
    <xf numFmtId="164" fontId="2" fillId="0" borderId="1" xfId="0" applyNumberFormat="1" applyFont="1" applyFill="1" applyBorder="1" applyAlignment="1">
      <alignment horizontal="center" vertical="top" wrapText="1"/>
    </xf>
    <xf numFmtId="0" fontId="9" fillId="0" borderId="1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justify" vertical="top" wrapText="1"/>
    </xf>
    <xf numFmtId="164" fontId="3" fillId="0" borderId="1" xfId="0" applyNumberFormat="1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justify" vertical="top" wrapText="1"/>
    </xf>
    <xf numFmtId="0" fontId="1" fillId="0" borderId="1" xfId="0" applyFont="1" applyFill="1" applyBorder="1" applyAlignment="1">
      <alignment horizontal="center" vertical="top" wrapText="1"/>
    </xf>
    <xf numFmtId="0" fontId="2" fillId="0" borderId="5" xfId="0" applyFont="1" applyFill="1" applyBorder="1" applyAlignment="1">
      <alignment horizontal="center" vertical="top" wrapText="1"/>
    </xf>
    <xf numFmtId="0" fontId="2" fillId="0" borderId="5" xfId="0" applyFont="1" applyFill="1" applyBorder="1" applyAlignment="1">
      <alignment horizontal="justify" vertical="top" wrapText="1"/>
    </xf>
    <xf numFmtId="164" fontId="2" fillId="0" borderId="5" xfId="0" applyNumberFormat="1" applyFont="1" applyFill="1" applyBorder="1" applyAlignment="1">
      <alignment horizontal="center" vertical="top" wrapText="1"/>
    </xf>
    <xf numFmtId="0" fontId="10" fillId="0" borderId="1" xfId="0" applyFont="1" applyFill="1" applyBorder="1" applyAlignment="1">
      <alignment horizontal="center" vertical="top" wrapText="1"/>
    </xf>
    <xf numFmtId="164" fontId="1" fillId="0" borderId="1" xfId="0" applyNumberFormat="1" applyFont="1" applyFill="1" applyBorder="1" applyAlignment="1">
      <alignment vertical="top" wrapText="1"/>
    </xf>
    <xf numFmtId="0" fontId="1" fillId="0" borderId="1" xfId="0" applyNumberFormat="1" applyFont="1" applyFill="1" applyBorder="1" applyAlignment="1">
      <alignment horizontal="center" vertical="top"/>
    </xf>
    <xf numFmtId="0" fontId="0" fillId="0" borderId="1" xfId="0" applyFill="1" applyBorder="1" applyAlignment="1">
      <alignment vertical="top"/>
    </xf>
    <xf numFmtId="0" fontId="6" fillId="0" borderId="1" xfId="0" applyFont="1" applyFill="1" applyBorder="1" applyAlignment="1">
      <alignment horizontal="center" vertical="top" wrapText="1"/>
    </xf>
    <xf numFmtId="165" fontId="2" fillId="0" borderId="1" xfId="0" applyNumberFormat="1" applyFont="1" applyFill="1" applyBorder="1" applyAlignment="1">
      <alignment horizontal="center" vertical="top" wrapText="1"/>
    </xf>
    <xf numFmtId="0" fontId="10" fillId="0" borderId="1" xfId="0" applyFont="1" applyFill="1" applyBorder="1" applyAlignment="1">
      <alignment horizontal="justify" vertical="top" wrapText="1"/>
    </xf>
    <xf numFmtId="165" fontId="10" fillId="0" borderId="1" xfId="0" applyNumberFormat="1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justify" vertical="top" wrapText="1"/>
    </xf>
    <xf numFmtId="164" fontId="5" fillId="0" borderId="1" xfId="0" applyNumberFormat="1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vertical="top" wrapText="1"/>
    </xf>
    <xf numFmtId="0" fontId="11" fillId="0" borderId="0" xfId="0" applyFont="1" applyFill="1" applyBorder="1"/>
    <xf numFmtId="3" fontId="1" fillId="0" borderId="1" xfId="0" applyNumberFormat="1" applyFont="1" applyFill="1" applyBorder="1" applyAlignment="1">
      <alignment horizontal="center" vertical="top" wrapText="1"/>
    </xf>
    <xf numFmtId="3" fontId="2" fillId="0" borderId="1" xfId="0" applyNumberFormat="1" applyFont="1" applyFill="1" applyBorder="1" applyAlignment="1">
      <alignment horizontal="center" vertical="top" wrapText="1"/>
    </xf>
    <xf numFmtId="4" fontId="1" fillId="0" borderId="1" xfId="0" applyNumberFormat="1" applyFont="1" applyFill="1" applyBorder="1" applyAlignment="1">
      <alignment horizontal="center" vertical="top" wrapText="1"/>
    </xf>
    <xf numFmtId="164" fontId="6" fillId="0" borderId="1" xfId="0" applyNumberFormat="1" applyFont="1" applyFill="1" applyBorder="1" applyAlignment="1">
      <alignment horizontal="center" vertical="top" wrapText="1"/>
    </xf>
    <xf numFmtId="0" fontId="8" fillId="0" borderId="0" xfId="0" applyFont="1" applyFill="1" applyBorder="1" applyAlignment="1">
      <alignment horizontal="right" vertical="top"/>
    </xf>
    <xf numFmtId="0" fontId="2" fillId="0" borderId="1" xfId="0" applyFont="1" applyFill="1" applyBorder="1" applyAlignment="1">
      <alignment vertical="top" wrapText="1"/>
    </xf>
    <xf numFmtId="164" fontId="9" fillId="0" borderId="1" xfId="0" applyNumberFormat="1" applyFont="1" applyFill="1" applyBorder="1" applyAlignment="1">
      <alignment horizontal="center" vertical="top" wrapText="1"/>
    </xf>
    <xf numFmtId="0" fontId="8" fillId="0" borderId="0" xfId="0" applyFont="1" applyFill="1" applyBorder="1" applyAlignment="1">
      <alignment horizontal="left" vertical="top" wrapText="1"/>
    </xf>
    <xf numFmtId="0" fontId="0" fillId="0" borderId="0" xfId="0" applyFill="1" applyBorder="1" applyAlignment="1">
      <alignment horizontal="left" vertical="top"/>
    </xf>
    <xf numFmtId="0" fontId="6" fillId="0" borderId="2" xfId="0" applyFont="1" applyFill="1" applyBorder="1" applyAlignment="1">
      <alignment horizontal="left" vertical="top" wrapText="1"/>
    </xf>
    <xf numFmtId="0" fontId="6" fillId="0" borderId="3" xfId="0" applyFont="1" applyFill="1" applyBorder="1" applyAlignment="1">
      <alignment horizontal="left" vertical="top" wrapText="1"/>
    </xf>
    <xf numFmtId="0" fontId="6" fillId="0" borderId="4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center" vertical="top" wrapText="1"/>
    </xf>
    <xf numFmtId="0" fontId="2" fillId="0" borderId="3" xfId="0" applyFont="1" applyFill="1" applyBorder="1" applyAlignment="1">
      <alignment horizontal="center" vertical="top" wrapText="1"/>
    </xf>
    <xf numFmtId="0" fontId="2" fillId="0" borderId="4" xfId="0" applyFont="1" applyFill="1" applyBorder="1" applyAlignment="1">
      <alignment horizontal="center" vertical="top" wrapText="1"/>
    </xf>
    <xf numFmtId="0" fontId="5" fillId="0" borderId="2" xfId="0" applyFont="1" applyFill="1" applyBorder="1" applyAlignment="1">
      <alignment horizontal="center" vertical="top" wrapText="1"/>
    </xf>
    <xf numFmtId="0" fontId="5" fillId="0" borderId="3" xfId="0" applyFont="1" applyFill="1" applyBorder="1" applyAlignment="1">
      <alignment horizontal="center" vertical="top" wrapText="1"/>
    </xf>
    <xf numFmtId="0" fontId="5" fillId="0" borderId="4" xfId="0" applyFont="1" applyFill="1" applyBorder="1" applyAlignment="1">
      <alignment horizontal="center" vertical="top" wrapText="1"/>
    </xf>
    <xf numFmtId="0" fontId="6" fillId="0" borderId="1" xfId="0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horizontal="center" vertical="top" wrapText="1"/>
    </xf>
    <xf numFmtId="0" fontId="7" fillId="0" borderId="6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72"/>
  <sheetViews>
    <sheetView tabSelected="1" zoomScale="85" zoomScaleNormal="85" workbookViewId="0">
      <selection activeCell="A3" sqref="A3"/>
    </sheetView>
  </sheetViews>
  <sheetFormatPr defaultColWidth="8.85546875" defaultRowHeight="15" x14ac:dyDescent="0.25"/>
  <cols>
    <col min="1" max="1" width="8.85546875" style="1"/>
    <col min="2" max="2" width="50.85546875" style="2" customWidth="1"/>
    <col min="3" max="3" width="15.5703125" style="2" customWidth="1"/>
    <col min="4" max="4" width="13.140625" style="2" customWidth="1"/>
    <col min="5" max="5" width="13.140625" style="3" customWidth="1"/>
    <col min="6" max="6" width="47" style="2" customWidth="1"/>
    <col min="7" max="7" width="10.42578125" style="4" customWidth="1"/>
    <col min="8" max="8" width="11.7109375" style="4" customWidth="1"/>
    <col min="9" max="9" width="10.85546875" style="4" customWidth="1"/>
    <col min="10" max="10" width="10.7109375" style="4" customWidth="1"/>
    <col min="11" max="16384" width="8.85546875" style="4"/>
  </cols>
  <sheetData>
    <row r="1" spans="1:10" ht="18.75" x14ac:dyDescent="0.25">
      <c r="F1" s="33" t="s">
        <v>123</v>
      </c>
    </row>
    <row r="2" spans="1:10" ht="363" customHeight="1" x14ac:dyDescent="0.25">
      <c r="A2" s="36" t="s">
        <v>168</v>
      </c>
      <c r="B2" s="37"/>
      <c r="C2" s="37"/>
      <c r="D2" s="37"/>
      <c r="E2" s="37"/>
      <c r="F2" s="37"/>
      <c r="G2" s="5" t="s">
        <v>127</v>
      </c>
      <c r="H2" s="5" t="s">
        <v>125</v>
      </c>
      <c r="I2" s="5" t="s">
        <v>126</v>
      </c>
    </row>
    <row r="4" spans="1:10" ht="42.6" customHeight="1" x14ac:dyDescent="0.25">
      <c r="A4" s="49" t="s">
        <v>124</v>
      </c>
      <c r="B4" s="49"/>
      <c r="C4" s="49"/>
      <c r="D4" s="49"/>
      <c r="E4" s="49"/>
      <c r="F4" s="49"/>
    </row>
    <row r="5" spans="1:10" ht="31.5" x14ac:dyDescent="0.25">
      <c r="A5" s="6" t="s">
        <v>0</v>
      </c>
      <c r="B5" s="6" t="s">
        <v>1</v>
      </c>
      <c r="C5" s="6" t="s">
        <v>147</v>
      </c>
      <c r="D5" s="6" t="s">
        <v>148</v>
      </c>
      <c r="E5" s="7" t="s">
        <v>2</v>
      </c>
      <c r="F5" s="6" t="s">
        <v>112</v>
      </c>
      <c r="G5" s="4">
        <f>G8+G15+G20+G26+G32+G38+G141+G50+G56+G70+G75+G81+G93+G102+G111+G119+G127+G137+G150+G158</f>
        <v>41</v>
      </c>
      <c r="H5" s="4">
        <f>H8+H15+H20+H26+H32+H38+H141+H50+H56+H70+H75+H81+H93+H102+H111+H119+H127+H137+H150+H158</f>
        <v>18</v>
      </c>
      <c r="I5" s="4">
        <f>I8+I15+I20+I26+I32+I38+I141+I50+I56+I70+I75+I81+I93+I102+I111+I119+I127+I137+I150+I158</f>
        <v>66</v>
      </c>
      <c r="J5" s="4">
        <f>J8+J15+J20+J26+J32+J38+J141+J50+J56+J70+J75+J81+J93+J102+J111+J119+J127+J137+J150+J158</f>
        <v>125</v>
      </c>
    </row>
    <row r="6" spans="1:10" ht="18.75" x14ac:dyDescent="0.25">
      <c r="A6" s="47" t="s">
        <v>3</v>
      </c>
      <c r="B6" s="47"/>
      <c r="C6" s="47"/>
      <c r="D6" s="47"/>
      <c r="E6" s="47"/>
      <c r="F6" s="47"/>
    </row>
    <row r="7" spans="1:10" ht="63" x14ac:dyDescent="0.25">
      <c r="A7" s="8">
        <v>1</v>
      </c>
      <c r="B7" s="9" t="s">
        <v>149</v>
      </c>
      <c r="C7" s="6">
        <v>10</v>
      </c>
      <c r="D7" s="6">
        <v>0</v>
      </c>
      <c r="E7" s="6">
        <f>D7/C7*100</f>
        <v>0</v>
      </c>
      <c r="F7" s="6"/>
    </row>
    <row r="8" spans="1:10" ht="37.15" customHeight="1" x14ac:dyDescent="0.25">
      <c r="A8" s="6">
        <v>2</v>
      </c>
      <c r="B8" s="10" t="s">
        <v>4</v>
      </c>
      <c r="C8" s="6">
        <v>100</v>
      </c>
      <c r="D8" s="6">
        <v>100</v>
      </c>
      <c r="E8" s="7">
        <f t="shared" ref="E8:E10" si="0">D8/C8*100</f>
        <v>100</v>
      </c>
      <c r="F8" s="10"/>
      <c r="G8" s="4">
        <v>4</v>
      </c>
      <c r="H8" s="4">
        <v>0</v>
      </c>
      <c r="I8" s="4">
        <v>3</v>
      </c>
      <c r="J8" s="4">
        <f>I8+H8+G8</f>
        <v>7</v>
      </c>
    </row>
    <row r="9" spans="1:10" ht="135" customHeight="1" x14ac:dyDescent="0.25">
      <c r="A9" s="8">
        <v>3</v>
      </c>
      <c r="B9" s="10" t="s">
        <v>5</v>
      </c>
      <c r="C9" s="6">
        <v>1.38</v>
      </c>
      <c r="D9" s="6">
        <v>1.1299999999999999</v>
      </c>
      <c r="E9" s="7">
        <f>C9/D9*100</f>
        <v>122.12389380530975</v>
      </c>
      <c r="F9" s="10" t="s">
        <v>165</v>
      </c>
    </row>
    <row r="10" spans="1:10" ht="40.9" customHeight="1" x14ac:dyDescent="0.25">
      <c r="A10" s="6">
        <v>4</v>
      </c>
      <c r="B10" s="10" t="s">
        <v>142</v>
      </c>
      <c r="C10" s="6">
        <v>96.4</v>
      </c>
      <c r="D10" s="6">
        <v>43.8</v>
      </c>
      <c r="E10" s="7">
        <f t="shared" si="0"/>
        <v>45.435684647302899</v>
      </c>
      <c r="F10" s="10"/>
    </row>
    <row r="11" spans="1:10" ht="37.9" customHeight="1" x14ac:dyDescent="0.25">
      <c r="A11" s="8">
        <v>5</v>
      </c>
      <c r="B11" s="9" t="s">
        <v>6</v>
      </c>
      <c r="C11" s="6">
        <v>17</v>
      </c>
      <c r="D11" s="6">
        <v>3.8</v>
      </c>
      <c r="E11" s="7">
        <f>D11/C11*100</f>
        <v>22.352941176470587</v>
      </c>
      <c r="F11" s="10"/>
    </row>
    <row r="12" spans="1:10" ht="81.599999999999994" customHeight="1" x14ac:dyDescent="0.25">
      <c r="A12" s="6">
        <v>6</v>
      </c>
      <c r="B12" s="9" t="s">
        <v>143</v>
      </c>
      <c r="C12" s="6">
        <v>95.6</v>
      </c>
      <c r="D12" s="6">
        <v>95.6</v>
      </c>
      <c r="E12" s="7">
        <f>D12/C12*100</f>
        <v>100</v>
      </c>
      <c r="F12" s="10"/>
    </row>
    <row r="13" spans="1:10" ht="160.15" customHeight="1" x14ac:dyDescent="0.25">
      <c r="A13" s="8">
        <v>7</v>
      </c>
      <c r="B13" s="10" t="s">
        <v>144</v>
      </c>
      <c r="C13" s="6">
        <v>30</v>
      </c>
      <c r="D13" s="6">
        <v>30</v>
      </c>
      <c r="E13" s="7">
        <f>D13/C13*100</f>
        <v>100</v>
      </c>
      <c r="F13" s="10"/>
    </row>
    <row r="14" spans="1:10" ht="31.9" customHeight="1" x14ac:dyDescent="0.25">
      <c r="A14" s="50"/>
      <c r="B14" s="50"/>
      <c r="C14" s="50"/>
      <c r="D14" s="50"/>
      <c r="E14" s="11">
        <f>(E7+E10+E9+E8+E11+E12+E13)/7</f>
        <v>69.987502804154744</v>
      </c>
      <c r="F14" s="10"/>
    </row>
    <row r="15" spans="1:10" ht="32.450000000000003" customHeight="1" x14ac:dyDescent="0.25">
      <c r="A15" s="47" t="s">
        <v>7</v>
      </c>
      <c r="B15" s="47"/>
      <c r="C15" s="47"/>
      <c r="D15" s="47"/>
      <c r="E15" s="47"/>
      <c r="F15" s="47"/>
      <c r="G15" s="4">
        <v>0</v>
      </c>
      <c r="H15" s="4">
        <v>1</v>
      </c>
      <c r="I15" s="4">
        <v>1</v>
      </c>
      <c r="J15" s="4">
        <f>I15+H15+G15</f>
        <v>2</v>
      </c>
    </row>
    <row r="16" spans="1:10" ht="68.45" customHeight="1" x14ac:dyDescent="0.25">
      <c r="A16" s="6">
        <v>8</v>
      </c>
      <c r="B16" s="12" t="s">
        <v>150</v>
      </c>
      <c r="C16" s="6">
        <v>2.242</v>
      </c>
      <c r="D16" s="6">
        <v>0</v>
      </c>
      <c r="E16" s="7">
        <f>D16/C16*100</f>
        <v>0</v>
      </c>
      <c r="F16" s="10" t="s">
        <v>159</v>
      </c>
    </row>
    <row r="17" spans="1:10" ht="117.6" customHeight="1" x14ac:dyDescent="0.25">
      <c r="A17" s="6">
        <v>9</v>
      </c>
      <c r="B17" s="12" t="s">
        <v>8</v>
      </c>
      <c r="C17" s="6">
        <v>100</v>
      </c>
      <c r="D17" s="6">
        <v>99.9</v>
      </c>
      <c r="E17" s="7">
        <f>D17/C17*100</f>
        <v>99.9</v>
      </c>
      <c r="F17" s="10"/>
    </row>
    <row r="18" spans="1:10" ht="27" customHeight="1" x14ac:dyDescent="0.25">
      <c r="A18" s="41"/>
      <c r="B18" s="42"/>
      <c r="C18" s="42"/>
      <c r="D18" s="43"/>
      <c r="E18" s="11">
        <f>(E16+E17)/2</f>
        <v>49.95</v>
      </c>
      <c r="F18" s="10"/>
    </row>
    <row r="19" spans="1:10" ht="28.15" customHeight="1" x14ac:dyDescent="0.25">
      <c r="A19" s="48" t="s">
        <v>9</v>
      </c>
      <c r="B19" s="48"/>
      <c r="C19" s="48"/>
      <c r="D19" s="48"/>
      <c r="E19" s="48"/>
      <c r="F19" s="48"/>
    </row>
    <row r="20" spans="1:10" ht="54.6" customHeight="1" x14ac:dyDescent="0.25">
      <c r="A20" s="6">
        <v>10</v>
      </c>
      <c r="B20" s="12" t="s">
        <v>10</v>
      </c>
      <c r="C20" s="13">
        <v>139.80000000000001</v>
      </c>
      <c r="D20" s="6">
        <v>26.5</v>
      </c>
      <c r="E20" s="7">
        <f>D20/C20*100</f>
        <v>18.955650929899857</v>
      </c>
      <c r="F20" s="10"/>
      <c r="G20" s="4">
        <v>0</v>
      </c>
      <c r="H20" s="4">
        <v>0</v>
      </c>
      <c r="I20" s="4">
        <v>5</v>
      </c>
      <c r="J20" s="4">
        <f>G20+H20+I20</f>
        <v>5</v>
      </c>
    </row>
    <row r="21" spans="1:10" ht="51.6" customHeight="1" x14ac:dyDescent="0.25">
      <c r="A21" s="6">
        <v>11</v>
      </c>
      <c r="B21" s="12" t="s">
        <v>136</v>
      </c>
      <c r="C21" s="6">
        <v>10</v>
      </c>
      <c r="D21" s="6">
        <v>3</v>
      </c>
      <c r="E21" s="7">
        <f t="shared" ref="E21:E24" si="1">D21/C21*100</f>
        <v>30</v>
      </c>
      <c r="F21" s="10"/>
    </row>
    <row r="22" spans="1:10" ht="52.9" customHeight="1" x14ac:dyDescent="0.25">
      <c r="A22" s="6">
        <v>12</v>
      </c>
      <c r="B22" s="12" t="s">
        <v>11</v>
      </c>
      <c r="C22" s="6">
        <v>86600</v>
      </c>
      <c r="D22" s="6">
        <v>18822</v>
      </c>
      <c r="E22" s="7">
        <f t="shared" si="1"/>
        <v>21.734411085450347</v>
      </c>
      <c r="F22" s="10"/>
    </row>
    <row r="23" spans="1:10" ht="52.9" customHeight="1" x14ac:dyDescent="0.25">
      <c r="A23" s="6">
        <v>13</v>
      </c>
      <c r="B23" s="12" t="s">
        <v>137</v>
      </c>
      <c r="C23" s="6">
        <v>2</v>
      </c>
      <c r="D23" s="6">
        <v>0</v>
      </c>
      <c r="E23" s="7">
        <f t="shared" ref="E23" si="2">D23/C23*100</f>
        <v>0</v>
      </c>
      <c r="F23" s="10"/>
    </row>
    <row r="24" spans="1:10" ht="51" customHeight="1" x14ac:dyDescent="0.25">
      <c r="A24" s="6">
        <v>14</v>
      </c>
      <c r="B24" s="12" t="s">
        <v>151</v>
      </c>
      <c r="C24" s="6">
        <v>25</v>
      </c>
      <c r="D24" s="6">
        <v>0</v>
      </c>
      <c r="E24" s="7">
        <f t="shared" si="1"/>
        <v>0</v>
      </c>
      <c r="F24" s="10"/>
    </row>
    <row r="25" spans="1:10" ht="31.15" customHeight="1" x14ac:dyDescent="0.25">
      <c r="A25" s="41"/>
      <c r="B25" s="42"/>
      <c r="C25" s="42"/>
      <c r="D25" s="43"/>
      <c r="E25" s="11">
        <f>(E24+E22+E21+E20+E23)/5</f>
        <v>14.138012403070041</v>
      </c>
      <c r="F25" s="10"/>
    </row>
    <row r="26" spans="1:10" ht="33" customHeight="1" x14ac:dyDescent="0.25">
      <c r="A26" s="48" t="s">
        <v>12</v>
      </c>
      <c r="B26" s="48"/>
      <c r="C26" s="48"/>
      <c r="D26" s="48"/>
      <c r="E26" s="48"/>
      <c r="F26" s="48"/>
      <c r="G26" s="4">
        <v>1</v>
      </c>
      <c r="H26" s="4">
        <v>0</v>
      </c>
      <c r="I26" s="4">
        <v>2</v>
      </c>
      <c r="J26" s="4">
        <f>H26+I26+I27+G26</f>
        <v>3</v>
      </c>
    </row>
    <row r="27" spans="1:10" ht="56.45" customHeight="1" x14ac:dyDescent="0.25">
      <c r="A27" s="6">
        <v>15</v>
      </c>
      <c r="B27" s="12" t="s">
        <v>13</v>
      </c>
      <c r="C27" s="6">
        <v>50.5</v>
      </c>
      <c r="D27" s="6">
        <v>0</v>
      </c>
      <c r="E27" s="7">
        <f>D27/C27*100</f>
        <v>0</v>
      </c>
      <c r="F27" s="10" t="s">
        <v>159</v>
      </c>
    </row>
    <row r="28" spans="1:10" ht="64.900000000000006" customHeight="1" x14ac:dyDescent="0.25">
      <c r="A28" s="6">
        <v>16</v>
      </c>
      <c r="B28" s="12" t="s">
        <v>14</v>
      </c>
      <c r="C28" s="6">
        <v>54.7</v>
      </c>
      <c r="D28" s="6">
        <v>56.3</v>
      </c>
      <c r="E28" s="7">
        <f>D28/C28*100</f>
        <v>102.92504570383912</v>
      </c>
      <c r="F28" s="10"/>
    </row>
    <row r="29" spans="1:10" ht="105.6" customHeight="1" x14ac:dyDescent="0.25">
      <c r="A29" s="6">
        <v>17</v>
      </c>
      <c r="B29" s="12" t="s">
        <v>138</v>
      </c>
      <c r="C29" s="6">
        <v>5.9</v>
      </c>
      <c r="D29" s="6">
        <v>0</v>
      </c>
      <c r="E29" s="7">
        <f t="shared" ref="E29" si="3">D29/C29*100</f>
        <v>0</v>
      </c>
      <c r="F29" s="10" t="s">
        <v>159</v>
      </c>
    </row>
    <row r="30" spans="1:10" ht="38.450000000000003" customHeight="1" x14ac:dyDescent="0.25">
      <c r="A30" s="41"/>
      <c r="B30" s="42"/>
      <c r="C30" s="42"/>
      <c r="D30" s="43"/>
      <c r="E30" s="11">
        <f>(E28+E27+E29)/3</f>
        <v>34.308348567946375</v>
      </c>
      <c r="F30" s="10"/>
    </row>
    <row r="31" spans="1:10" ht="36.6" customHeight="1" x14ac:dyDescent="0.25">
      <c r="A31" s="48" t="s">
        <v>15</v>
      </c>
      <c r="B31" s="48"/>
      <c r="C31" s="48"/>
      <c r="D31" s="48"/>
      <c r="E31" s="48"/>
      <c r="F31" s="48"/>
    </row>
    <row r="32" spans="1:10" ht="69.599999999999994" customHeight="1" x14ac:dyDescent="0.25">
      <c r="A32" s="6">
        <v>18</v>
      </c>
      <c r="B32" s="12" t="s">
        <v>133</v>
      </c>
      <c r="C32" s="6">
        <v>75</v>
      </c>
      <c r="D32" s="6">
        <v>2.5</v>
      </c>
      <c r="E32" s="7">
        <f>D32/C32*100</f>
        <v>3.3333333333333335</v>
      </c>
      <c r="F32" s="10"/>
      <c r="G32" s="4">
        <v>1</v>
      </c>
      <c r="H32" s="4">
        <v>2</v>
      </c>
      <c r="I32" s="4">
        <v>1</v>
      </c>
      <c r="J32" s="4">
        <f>G32+H32+I32</f>
        <v>4</v>
      </c>
    </row>
    <row r="33" spans="1:10" ht="114.6" customHeight="1" x14ac:dyDescent="0.25">
      <c r="A33" s="6">
        <v>19</v>
      </c>
      <c r="B33" s="12" t="s">
        <v>134</v>
      </c>
      <c r="C33" s="6">
        <v>16.600000000000001</v>
      </c>
      <c r="D33" s="6">
        <v>0</v>
      </c>
      <c r="E33" s="7">
        <v>100</v>
      </c>
      <c r="F33" s="10" t="s">
        <v>30</v>
      </c>
    </row>
    <row r="34" spans="1:10" ht="114.6" customHeight="1" x14ac:dyDescent="0.25">
      <c r="A34" s="6">
        <v>20</v>
      </c>
      <c r="B34" s="12" t="s">
        <v>16</v>
      </c>
      <c r="C34" s="6">
        <v>50</v>
      </c>
      <c r="D34" s="6">
        <v>33.299999999999997</v>
      </c>
      <c r="E34" s="7">
        <f>D34/C34*100</f>
        <v>66.599999999999994</v>
      </c>
      <c r="F34" s="10"/>
    </row>
    <row r="35" spans="1:10" ht="78.599999999999994" customHeight="1" x14ac:dyDescent="0.25">
      <c r="A35" s="6">
        <v>21</v>
      </c>
      <c r="B35" s="12" t="s">
        <v>152</v>
      </c>
      <c r="C35" s="6">
        <v>1</v>
      </c>
      <c r="D35" s="6">
        <v>0</v>
      </c>
      <c r="E35" s="7">
        <f>D35/C35*100</f>
        <v>0</v>
      </c>
      <c r="F35" s="10" t="s">
        <v>153</v>
      </c>
    </row>
    <row r="36" spans="1:10" ht="39" customHeight="1" x14ac:dyDescent="0.25">
      <c r="A36" s="41"/>
      <c r="B36" s="42"/>
      <c r="C36" s="42"/>
      <c r="D36" s="43"/>
      <c r="E36" s="11">
        <f>(E35+E33+E32+E34)/4</f>
        <v>42.483333333333334</v>
      </c>
      <c r="F36" s="10"/>
    </row>
    <row r="37" spans="1:10" ht="31.9" customHeight="1" x14ac:dyDescent="0.25">
      <c r="A37" s="48" t="s">
        <v>17</v>
      </c>
      <c r="B37" s="48"/>
      <c r="C37" s="48"/>
      <c r="D37" s="48"/>
      <c r="E37" s="48"/>
      <c r="F37" s="48"/>
    </row>
    <row r="38" spans="1:10" ht="69.599999999999994" customHeight="1" x14ac:dyDescent="0.25">
      <c r="A38" s="6"/>
      <c r="B38" s="12" t="s">
        <v>20</v>
      </c>
      <c r="C38" s="6"/>
      <c r="D38" s="6"/>
      <c r="E38" s="7"/>
      <c r="F38" s="10"/>
      <c r="G38" s="4">
        <v>2</v>
      </c>
      <c r="H38" s="4">
        <v>1</v>
      </c>
      <c r="I38" s="4">
        <v>6</v>
      </c>
      <c r="J38" s="4">
        <f>G38+H38+I38</f>
        <v>9</v>
      </c>
    </row>
    <row r="39" spans="1:10" ht="30" customHeight="1" x14ac:dyDescent="0.25">
      <c r="A39" s="6">
        <v>22</v>
      </c>
      <c r="B39" s="12" t="s">
        <v>21</v>
      </c>
      <c r="C39" s="6">
        <v>4.2</v>
      </c>
      <c r="D39" s="6">
        <v>0.5</v>
      </c>
      <c r="E39" s="7">
        <f t="shared" ref="E39:E47" si="4">D39/C39*100</f>
        <v>11.904761904761903</v>
      </c>
      <c r="F39" s="10"/>
    </row>
    <row r="40" spans="1:10" ht="36" customHeight="1" x14ac:dyDescent="0.25">
      <c r="A40" s="6">
        <v>23</v>
      </c>
      <c r="B40" s="12" t="s">
        <v>22</v>
      </c>
      <c r="C40" s="6">
        <v>2.1</v>
      </c>
      <c r="D40" s="6">
        <v>0.3</v>
      </c>
      <c r="E40" s="7">
        <f t="shared" si="4"/>
        <v>14.285714285714285</v>
      </c>
      <c r="F40" s="10"/>
    </row>
    <row r="41" spans="1:10" ht="45" customHeight="1" x14ac:dyDescent="0.25">
      <c r="A41" s="6">
        <v>24</v>
      </c>
      <c r="B41" s="12" t="s">
        <v>23</v>
      </c>
      <c r="C41" s="6">
        <v>56</v>
      </c>
      <c r="D41" s="6">
        <v>58</v>
      </c>
      <c r="E41" s="7">
        <f t="shared" si="4"/>
        <v>103.57142857142858</v>
      </c>
      <c r="F41" s="10"/>
    </row>
    <row r="42" spans="1:10" ht="42.6" customHeight="1" x14ac:dyDescent="0.25">
      <c r="A42" s="6">
        <v>25</v>
      </c>
      <c r="B42" s="12" t="s">
        <v>24</v>
      </c>
      <c r="C42" s="6">
        <v>7</v>
      </c>
      <c r="D42" s="6">
        <v>7</v>
      </c>
      <c r="E42" s="7">
        <f t="shared" si="4"/>
        <v>100</v>
      </c>
      <c r="F42" s="10"/>
    </row>
    <row r="43" spans="1:10" ht="42.6" customHeight="1" x14ac:dyDescent="0.25">
      <c r="A43" s="6">
        <v>26</v>
      </c>
      <c r="B43" s="12" t="s">
        <v>26</v>
      </c>
      <c r="C43" s="6">
        <v>1</v>
      </c>
      <c r="D43" s="6">
        <v>0</v>
      </c>
      <c r="E43" s="7">
        <f t="shared" si="4"/>
        <v>0</v>
      </c>
      <c r="F43" s="10"/>
    </row>
    <row r="44" spans="1:10" ht="63" customHeight="1" x14ac:dyDescent="0.25">
      <c r="A44" s="6">
        <v>27</v>
      </c>
      <c r="B44" s="12" t="s">
        <v>25</v>
      </c>
      <c r="C44" s="6">
        <v>179</v>
      </c>
      <c r="D44" s="6">
        <v>21</v>
      </c>
      <c r="E44" s="7">
        <f t="shared" si="4"/>
        <v>11.731843575418994</v>
      </c>
      <c r="F44" s="10"/>
    </row>
    <row r="45" spans="1:10" ht="63" customHeight="1" x14ac:dyDescent="0.25">
      <c r="A45" s="6">
        <v>28</v>
      </c>
      <c r="B45" s="12" t="s">
        <v>18</v>
      </c>
      <c r="C45" s="6">
        <v>123.6</v>
      </c>
      <c r="D45" s="6">
        <v>14.6</v>
      </c>
      <c r="E45" s="7">
        <f>D45/C45*100</f>
        <v>11.812297734627832</v>
      </c>
      <c r="F45" s="10"/>
    </row>
    <row r="46" spans="1:10" ht="63" customHeight="1" x14ac:dyDescent="0.25">
      <c r="A46" s="6">
        <v>29</v>
      </c>
      <c r="B46" s="12" t="s">
        <v>19</v>
      </c>
      <c r="C46" s="6">
        <v>278.10000000000002</v>
      </c>
      <c r="D46" s="6">
        <v>32.5</v>
      </c>
      <c r="E46" s="7">
        <f>D46/C46*100</f>
        <v>11.686443725278675</v>
      </c>
      <c r="F46" s="10"/>
    </row>
    <row r="47" spans="1:10" ht="40.15" customHeight="1" x14ac:dyDescent="0.25">
      <c r="A47" s="6">
        <v>30</v>
      </c>
      <c r="B47" s="12" t="s">
        <v>154</v>
      </c>
      <c r="C47" s="6">
        <v>2</v>
      </c>
      <c r="D47" s="6">
        <v>1</v>
      </c>
      <c r="E47" s="7">
        <f t="shared" si="4"/>
        <v>50</v>
      </c>
      <c r="F47" s="10"/>
    </row>
    <row r="48" spans="1:10" ht="40.9" customHeight="1" x14ac:dyDescent="0.25">
      <c r="A48" s="41"/>
      <c r="B48" s="42"/>
      <c r="C48" s="42"/>
      <c r="D48" s="43"/>
      <c r="E48" s="11">
        <f>(E47+E44+E42+E41+E40+E39+E43+E45+E46)/9</f>
        <v>34.999165533025582</v>
      </c>
      <c r="F48" s="10"/>
    </row>
    <row r="49" spans="1:10" ht="31.15" customHeight="1" x14ac:dyDescent="0.25">
      <c r="A49" s="47" t="s">
        <v>27</v>
      </c>
      <c r="B49" s="47"/>
      <c r="C49" s="47"/>
      <c r="D49" s="47"/>
      <c r="E49" s="47"/>
      <c r="F49" s="47"/>
    </row>
    <row r="50" spans="1:10" ht="25.9" customHeight="1" x14ac:dyDescent="0.25">
      <c r="A50" s="14">
        <v>31</v>
      </c>
      <c r="B50" s="15" t="s">
        <v>28</v>
      </c>
      <c r="C50" s="14">
        <v>27.4</v>
      </c>
      <c r="D50" s="14">
        <v>0.74</v>
      </c>
      <c r="E50" s="16">
        <f>D50/C50*100</f>
        <v>2.7007299270072993</v>
      </c>
      <c r="F50" s="15"/>
      <c r="G50" s="4">
        <v>1</v>
      </c>
      <c r="H50" s="4">
        <v>2</v>
      </c>
      <c r="I50" s="4">
        <v>2</v>
      </c>
      <c r="J50" s="4">
        <f>G50+H50+I50</f>
        <v>5</v>
      </c>
    </row>
    <row r="51" spans="1:10" ht="49.9" customHeight="1" x14ac:dyDescent="0.25">
      <c r="A51" s="14">
        <v>32</v>
      </c>
      <c r="B51" s="12" t="s">
        <v>32</v>
      </c>
      <c r="C51" s="6">
        <v>0.03</v>
      </c>
      <c r="D51" s="6">
        <v>0.02</v>
      </c>
      <c r="E51" s="7">
        <f>D51/C51*100</f>
        <v>66.666666666666671</v>
      </c>
      <c r="F51" s="10"/>
    </row>
    <row r="52" spans="1:10" ht="47.45" customHeight="1" x14ac:dyDescent="0.25">
      <c r="A52" s="14">
        <v>33</v>
      </c>
      <c r="B52" s="12" t="s">
        <v>29</v>
      </c>
      <c r="C52" s="6">
        <v>19.600000000000001</v>
      </c>
      <c r="D52" s="6">
        <v>19.600000000000001</v>
      </c>
      <c r="E52" s="16">
        <f>D52/C52*100</f>
        <v>100</v>
      </c>
      <c r="F52" s="10"/>
    </row>
    <row r="53" spans="1:10" ht="46.9" customHeight="1" x14ac:dyDescent="0.25">
      <c r="A53" s="14">
        <v>34</v>
      </c>
      <c r="B53" s="12" t="s">
        <v>31</v>
      </c>
      <c r="C53" s="6">
        <v>8.0000000000000002E-3</v>
      </c>
      <c r="D53" s="17">
        <v>5.3E-3</v>
      </c>
      <c r="E53" s="7">
        <f>D53/C53*100</f>
        <v>66.25</v>
      </c>
      <c r="F53" s="10"/>
    </row>
    <row r="54" spans="1:10" ht="35.450000000000003" customHeight="1" x14ac:dyDescent="0.25">
      <c r="A54" s="14">
        <v>35</v>
      </c>
      <c r="B54" s="18" t="s">
        <v>135</v>
      </c>
      <c r="C54" s="19">
        <v>0.01</v>
      </c>
      <c r="D54" s="19">
        <v>2E-3</v>
      </c>
      <c r="E54" s="7">
        <f>D54/C54*100</f>
        <v>20</v>
      </c>
      <c r="F54" s="20"/>
    </row>
    <row r="55" spans="1:10" ht="30" customHeight="1" x14ac:dyDescent="0.25">
      <c r="A55" s="41"/>
      <c r="B55" s="42"/>
      <c r="C55" s="42"/>
      <c r="D55" s="43"/>
      <c r="E55" s="11">
        <f>(E51+E53+E52+E50+E54)/5</f>
        <v>51.123479318734795</v>
      </c>
      <c r="F55" s="10"/>
    </row>
    <row r="56" spans="1:10" ht="30.6" customHeight="1" x14ac:dyDescent="0.25">
      <c r="A56" s="47" t="s">
        <v>33</v>
      </c>
      <c r="B56" s="47"/>
      <c r="C56" s="47"/>
      <c r="D56" s="47"/>
      <c r="E56" s="47"/>
      <c r="F56" s="47"/>
      <c r="G56" s="4">
        <v>1</v>
      </c>
      <c r="H56" s="4">
        <v>2</v>
      </c>
      <c r="I56" s="4">
        <v>8</v>
      </c>
      <c r="J56" s="4">
        <f>G56+H56+I56</f>
        <v>11</v>
      </c>
    </row>
    <row r="57" spans="1:10" ht="83.45" customHeight="1" x14ac:dyDescent="0.25">
      <c r="A57" s="6">
        <v>36</v>
      </c>
      <c r="B57" s="12" t="s">
        <v>34</v>
      </c>
      <c r="C57" s="6">
        <v>100</v>
      </c>
      <c r="D57" s="6">
        <v>32</v>
      </c>
      <c r="E57" s="7">
        <f>D57/C57*100</f>
        <v>32</v>
      </c>
      <c r="F57" s="21"/>
    </row>
    <row r="58" spans="1:10" ht="78" customHeight="1" x14ac:dyDescent="0.25">
      <c r="A58" s="6">
        <v>37</v>
      </c>
      <c r="B58" s="12" t="s">
        <v>155</v>
      </c>
      <c r="C58" s="6">
        <v>2</v>
      </c>
      <c r="D58" s="6">
        <v>0</v>
      </c>
      <c r="E58" s="7">
        <f>D58/C58*100</f>
        <v>0</v>
      </c>
      <c r="F58" s="10"/>
    </row>
    <row r="59" spans="1:10" ht="42.6" customHeight="1" x14ac:dyDescent="0.25">
      <c r="A59" s="6">
        <v>38</v>
      </c>
      <c r="B59" s="12" t="s">
        <v>35</v>
      </c>
      <c r="C59" s="6">
        <v>114</v>
      </c>
      <c r="D59" s="6">
        <v>103</v>
      </c>
      <c r="E59" s="7">
        <f>D59/C59*100</f>
        <v>90.350877192982466</v>
      </c>
      <c r="F59" s="10"/>
    </row>
    <row r="60" spans="1:10" ht="124.9" customHeight="1" x14ac:dyDescent="0.25">
      <c r="A60" s="6">
        <v>39</v>
      </c>
      <c r="B60" s="12" t="s">
        <v>36</v>
      </c>
      <c r="C60" s="6">
        <v>15</v>
      </c>
      <c r="D60" s="6">
        <v>0</v>
      </c>
      <c r="E60" s="7">
        <f t="shared" ref="E60:E62" si="5">D60/C60*100</f>
        <v>0</v>
      </c>
      <c r="F60" s="10"/>
    </row>
    <row r="61" spans="1:10" ht="60" customHeight="1" x14ac:dyDescent="0.25">
      <c r="A61" s="6">
        <v>40</v>
      </c>
      <c r="B61" s="12" t="s">
        <v>37</v>
      </c>
      <c r="C61" s="6">
        <v>97.8</v>
      </c>
      <c r="D61" s="6">
        <v>97.8</v>
      </c>
      <c r="E61" s="7">
        <f t="shared" si="5"/>
        <v>100</v>
      </c>
      <c r="F61" s="10"/>
    </row>
    <row r="62" spans="1:10" ht="97.9" customHeight="1" x14ac:dyDescent="0.25">
      <c r="A62" s="6">
        <v>41</v>
      </c>
      <c r="B62" s="12" t="s">
        <v>38</v>
      </c>
      <c r="C62" s="6">
        <v>45.9</v>
      </c>
      <c r="D62" s="6">
        <v>40.5</v>
      </c>
      <c r="E62" s="7">
        <f t="shared" si="5"/>
        <v>88.235294117647058</v>
      </c>
      <c r="F62" s="10"/>
    </row>
    <row r="63" spans="1:10" ht="95.45" customHeight="1" x14ac:dyDescent="0.25">
      <c r="A63" s="6">
        <v>42</v>
      </c>
      <c r="B63" s="12" t="s">
        <v>39</v>
      </c>
      <c r="C63" s="6">
        <v>2.7</v>
      </c>
      <c r="D63" s="6">
        <v>0</v>
      </c>
      <c r="E63" s="7">
        <f>D63/C63*100</f>
        <v>0</v>
      </c>
      <c r="F63" s="9"/>
    </row>
    <row r="64" spans="1:10" ht="144" customHeight="1" x14ac:dyDescent="0.25">
      <c r="A64" s="6">
        <v>43</v>
      </c>
      <c r="B64" s="12" t="s">
        <v>156</v>
      </c>
      <c r="C64" s="6">
        <v>100</v>
      </c>
      <c r="D64" s="6">
        <v>0</v>
      </c>
      <c r="E64" s="7">
        <f>D64/C64*100</f>
        <v>0</v>
      </c>
      <c r="F64" s="9"/>
    </row>
    <row r="65" spans="1:10" ht="71.25" customHeight="1" x14ac:dyDescent="0.25">
      <c r="A65" s="6">
        <v>44</v>
      </c>
      <c r="B65" s="12" t="s">
        <v>157</v>
      </c>
      <c r="C65" s="6">
        <v>30</v>
      </c>
      <c r="D65" s="6">
        <v>0</v>
      </c>
      <c r="E65" s="7">
        <f>D65/C65*100</f>
        <v>0</v>
      </c>
      <c r="F65" s="9"/>
    </row>
    <row r="66" spans="1:10" ht="83.25" customHeight="1" x14ac:dyDescent="0.25">
      <c r="A66" s="6">
        <v>45</v>
      </c>
      <c r="B66" s="12" t="s">
        <v>158</v>
      </c>
      <c r="C66" s="6">
        <v>100</v>
      </c>
      <c r="D66" s="6">
        <v>0</v>
      </c>
      <c r="E66" s="7">
        <f t="shared" ref="E66" si="6">D66/C66*100</f>
        <v>0</v>
      </c>
      <c r="F66" s="9"/>
    </row>
    <row r="67" spans="1:10" ht="91.15" customHeight="1" x14ac:dyDescent="0.25">
      <c r="A67" s="6">
        <v>46</v>
      </c>
      <c r="B67" s="12" t="s">
        <v>162</v>
      </c>
      <c r="C67" s="6">
        <v>0</v>
      </c>
      <c r="D67" s="6">
        <v>100</v>
      </c>
      <c r="E67" s="7">
        <f>C67/D67*100</f>
        <v>0</v>
      </c>
      <c r="F67" s="10" t="s">
        <v>30</v>
      </c>
    </row>
    <row r="68" spans="1:10" ht="35.450000000000003" customHeight="1" x14ac:dyDescent="0.25">
      <c r="A68" s="41"/>
      <c r="B68" s="42"/>
      <c r="C68" s="42"/>
      <c r="D68" s="43"/>
      <c r="E68" s="11">
        <f>(E57+E64+E65+E66+E67+E63+E62+E61+E60+E59+E58)/11</f>
        <v>28.235106482784502</v>
      </c>
      <c r="F68" s="10"/>
    </row>
    <row r="69" spans="1:10" ht="37.9" customHeight="1" x14ac:dyDescent="0.25">
      <c r="A69" s="48" t="s">
        <v>40</v>
      </c>
      <c r="B69" s="48"/>
      <c r="C69" s="48"/>
      <c r="D69" s="48"/>
      <c r="E69" s="48"/>
      <c r="F69" s="48"/>
    </row>
    <row r="70" spans="1:10" ht="76.900000000000006" customHeight="1" x14ac:dyDescent="0.25">
      <c r="A70" s="6">
        <v>47</v>
      </c>
      <c r="B70" s="12" t="s">
        <v>41</v>
      </c>
      <c r="C70" s="6">
        <v>1418</v>
      </c>
      <c r="D70" s="6">
        <v>386.7</v>
      </c>
      <c r="E70" s="7">
        <f>C70/D70*100</f>
        <v>366.69252650633564</v>
      </c>
      <c r="F70" s="10"/>
      <c r="G70" s="4">
        <v>3</v>
      </c>
      <c r="H70" s="4">
        <v>0</v>
      </c>
      <c r="I70" s="4">
        <v>0</v>
      </c>
      <c r="J70" s="4">
        <f>G70+H70+I70</f>
        <v>3</v>
      </c>
    </row>
    <row r="71" spans="1:10" ht="76.900000000000006" customHeight="1" x14ac:dyDescent="0.25">
      <c r="A71" s="6">
        <v>48</v>
      </c>
      <c r="B71" s="12" t="s">
        <v>145</v>
      </c>
      <c r="C71" s="6">
        <v>90</v>
      </c>
      <c r="D71" s="6">
        <v>92</v>
      </c>
      <c r="E71" s="7">
        <f>D71/C71*100</f>
        <v>102.22222222222221</v>
      </c>
      <c r="F71" s="10"/>
    </row>
    <row r="72" spans="1:10" ht="52.9" customHeight="1" x14ac:dyDescent="0.25">
      <c r="A72" s="6">
        <v>49</v>
      </c>
      <c r="B72" s="12" t="s">
        <v>42</v>
      </c>
      <c r="C72" s="6">
        <v>316.3</v>
      </c>
      <c r="D72" s="6">
        <v>202.2</v>
      </c>
      <c r="E72" s="7">
        <f>C72/D72*100</f>
        <v>156.42927794263107</v>
      </c>
      <c r="F72" s="10"/>
    </row>
    <row r="73" spans="1:10" ht="34.15" customHeight="1" x14ac:dyDescent="0.25">
      <c r="A73" s="41"/>
      <c r="B73" s="42"/>
      <c r="C73" s="42"/>
      <c r="D73" s="43"/>
      <c r="E73" s="11">
        <f>(E70+E71+E72)/3</f>
        <v>208.4480088903963</v>
      </c>
      <c r="F73" s="10"/>
    </row>
    <row r="74" spans="1:10" ht="36" customHeight="1" x14ac:dyDescent="0.25">
      <c r="A74" s="47" t="s">
        <v>43</v>
      </c>
      <c r="B74" s="47"/>
      <c r="C74" s="47"/>
      <c r="D74" s="47"/>
      <c r="E74" s="47"/>
      <c r="F74" s="47"/>
    </row>
    <row r="75" spans="1:10" ht="161.25" customHeight="1" x14ac:dyDescent="0.25">
      <c r="A75" s="6">
        <v>50</v>
      </c>
      <c r="B75" s="12" t="s">
        <v>44</v>
      </c>
      <c r="C75" s="6">
        <v>78.5</v>
      </c>
      <c r="D75" s="6">
        <v>0</v>
      </c>
      <c r="E75" s="7">
        <f>D75/C75*100</f>
        <v>0</v>
      </c>
      <c r="F75" s="10" t="s">
        <v>166</v>
      </c>
      <c r="G75" s="4">
        <v>3</v>
      </c>
      <c r="H75" s="4">
        <v>0</v>
      </c>
      <c r="I75" s="4">
        <v>1</v>
      </c>
      <c r="J75" s="4">
        <f>G75+I75+H75</f>
        <v>4</v>
      </c>
    </row>
    <row r="76" spans="1:10" ht="81.599999999999994" customHeight="1" x14ac:dyDescent="0.25">
      <c r="A76" s="6">
        <v>51</v>
      </c>
      <c r="B76" s="12" t="s">
        <v>45</v>
      </c>
      <c r="C76" s="6">
        <v>19</v>
      </c>
      <c r="D76" s="6">
        <v>23.8</v>
      </c>
      <c r="E76" s="7">
        <f>D76/C76*100</f>
        <v>125.26315789473685</v>
      </c>
      <c r="F76" s="10"/>
    </row>
    <row r="77" spans="1:10" ht="55.9" customHeight="1" x14ac:dyDescent="0.25">
      <c r="A77" s="6">
        <v>52</v>
      </c>
      <c r="B77" s="10" t="s">
        <v>46</v>
      </c>
      <c r="C77" s="6">
        <v>7.5</v>
      </c>
      <c r="D77" s="6">
        <v>11</v>
      </c>
      <c r="E77" s="7">
        <f>D77/C77*100</f>
        <v>146.66666666666666</v>
      </c>
      <c r="F77" s="10"/>
    </row>
    <row r="78" spans="1:10" ht="72" customHeight="1" x14ac:dyDescent="0.25">
      <c r="A78" s="6">
        <v>53</v>
      </c>
      <c r="B78" s="12" t="s">
        <v>47</v>
      </c>
      <c r="C78" s="6">
        <v>96.2</v>
      </c>
      <c r="D78" s="6">
        <v>96.2</v>
      </c>
      <c r="E78" s="7">
        <f>D78/C78*100</f>
        <v>100</v>
      </c>
      <c r="F78" s="10"/>
    </row>
    <row r="79" spans="1:10" ht="46.15" customHeight="1" x14ac:dyDescent="0.25">
      <c r="A79" s="41"/>
      <c r="B79" s="42"/>
      <c r="C79" s="42"/>
      <c r="D79" s="43"/>
      <c r="E79" s="11">
        <f>(E78+E77+E76+E75)/4</f>
        <v>92.982456140350877</v>
      </c>
      <c r="F79" s="10"/>
    </row>
    <row r="80" spans="1:10" ht="42" customHeight="1" x14ac:dyDescent="0.25">
      <c r="A80" s="47" t="s">
        <v>48</v>
      </c>
      <c r="B80" s="47"/>
      <c r="C80" s="47"/>
      <c r="D80" s="47"/>
      <c r="E80" s="47"/>
      <c r="F80" s="47"/>
    </row>
    <row r="81" spans="1:10" ht="58.15" customHeight="1" x14ac:dyDescent="0.25">
      <c r="A81" s="6">
        <v>54</v>
      </c>
      <c r="B81" s="12" t="s">
        <v>49</v>
      </c>
      <c r="C81" s="6">
        <v>3</v>
      </c>
      <c r="D81" s="6">
        <v>0</v>
      </c>
      <c r="E81" s="7">
        <f>D81/C81*100</f>
        <v>0</v>
      </c>
      <c r="F81" s="10"/>
      <c r="G81" s="4">
        <v>3</v>
      </c>
      <c r="H81" s="4">
        <v>0</v>
      </c>
      <c r="I81" s="4">
        <v>4</v>
      </c>
      <c r="J81" s="4">
        <f>G81+H81+I81</f>
        <v>7</v>
      </c>
    </row>
    <row r="82" spans="1:10" ht="54.6" customHeight="1" x14ac:dyDescent="0.25">
      <c r="A82" s="6">
        <v>55</v>
      </c>
      <c r="B82" s="12" t="s">
        <v>50</v>
      </c>
      <c r="C82" s="6">
        <v>3500</v>
      </c>
      <c r="D82" s="6">
        <v>3500</v>
      </c>
      <c r="E82" s="7">
        <f>D82/C82*100</f>
        <v>100</v>
      </c>
      <c r="F82" s="10"/>
    </row>
    <row r="83" spans="1:10" ht="90" customHeight="1" x14ac:dyDescent="0.25">
      <c r="A83" s="6">
        <v>56</v>
      </c>
      <c r="B83" s="12" t="s">
        <v>51</v>
      </c>
      <c r="C83" s="6">
        <v>2</v>
      </c>
      <c r="D83" s="6">
        <v>0</v>
      </c>
      <c r="E83" s="7">
        <f t="shared" ref="E83:E87" si="7">D83/C83*100</f>
        <v>0</v>
      </c>
      <c r="F83" s="10"/>
    </row>
    <row r="84" spans="1:10" ht="63.6" customHeight="1" x14ac:dyDescent="0.25">
      <c r="A84" s="6">
        <v>57</v>
      </c>
      <c r="B84" s="12" t="s">
        <v>52</v>
      </c>
      <c r="C84" s="6">
        <v>100</v>
      </c>
      <c r="D84" s="6">
        <v>100</v>
      </c>
      <c r="E84" s="7">
        <f t="shared" si="7"/>
        <v>100</v>
      </c>
      <c r="F84" s="10"/>
    </row>
    <row r="85" spans="1:10" ht="60.6" customHeight="1" x14ac:dyDescent="0.25">
      <c r="A85" s="6">
        <v>58</v>
      </c>
      <c r="B85" s="12" t="s">
        <v>53</v>
      </c>
      <c r="C85" s="6">
        <v>100</v>
      </c>
      <c r="D85" s="6">
        <v>0</v>
      </c>
      <c r="E85" s="7">
        <f t="shared" si="7"/>
        <v>0</v>
      </c>
      <c r="F85" s="10"/>
    </row>
    <row r="86" spans="1:10" ht="47.45" customHeight="1" x14ac:dyDescent="0.25">
      <c r="A86" s="6">
        <v>59</v>
      </c>
      <c r="B86" s="12" t="s">
        <v>54</v>
      </c>
      <c r="C86" s="6">
        <v>5</v>
      </c>
      <c r="D86" s="6">
        <v>0</v>
      </c>
      <c r="E86" s="7">
        <f t="shared" si="7"/>
        <v>0</v>
      </c>
      <c r="F86" s="10"/>
    </row>
    <row r="87" spans="1:10" ht="118.9" customHeight="1" x14ac:dyDescent="0.25">
      <c r="A87" s="6">
        <v>60</v>
      </c>
      <c r="B87" s="12" t="s">
        <v>55</v>
      </c>
      <c r="C87" s="6">
        <v>100</v>
      </c>
      <c r="D87" s="6">
        <v>100</v>
      </c>
      <c r="E87" s="7">
        <f t="shared" si="7"/>
        <v>100</v>
      </c>
      <c r="F87" s="10"/>
    </row>
    <row r="88" spans="1:10" ht="34.15" customHeight="1" x14ac:dyDescent="0.25">
      <c r="A88" s="41"/>
      <c r="B88" s="42"/>
      <c r="C88" s="42"/>
      <c r="D88" s="43"/>
      <c r="E88" s="11">
        <f>(E87+E86+E85+E84+E83+E82+E81)/7</f>
        <v>42.857142857142854</v>
      </c>
      <c r="F88" s="10"/>
    </row>
    <row r="89" spans="1:10" ht="31.9" customHeight="1" x14ac:dyDescent="0.25">
      <c r="A89" s="47" t="s">
        <v>146</v>
      </c>
      <c r="B89" s="47"/>
      <c r="C89" s="47"/>
      <c r="D89" s="47"/>
      <c r="E89" s="47"/>
      <c r="F89" s="47"/>
    </row>
    <row r="90" spans="1:10" ht="55.15" customHeight="1" x14ac:dyDescent="0.25">
      <c r="A90" s="6">
        <v>61</v>
      </c>
      <c r="B90" s="12" t="s">
        <v>62</v>
      </c>
      <c r="C90" s="6">
        <v>51.55</v>
      </c>
      <c r="D90" s="6">
        <v>0</v>
      </c>
      <c r="E90" s="7">
        <f>D90/C90*100</f>
        <v>0</v>
      </c>
      <c r="F90" s="10"/>
    </row>
    <row r="91" spans="1:10" ht="60" customHeight="1" x14ac:dyDescent="0.25">
      <c r="A91" s="6">
        <v>62</v>
      </c>
      <c r="B91" s="10" t="s">
        <v>65</v>
      </c>
      <c r="C91" s="6">
        <v>1</v>
      </c>
      <c r="D91" s="6">
        <v>0</v>
      </c>
      <c r="E91" s="7">
        <f>D91/C91*100</f>
        <v>0</v>
      </c>
      <c r="F91" s="10"/>
    </row>
    <row r="92" spans="1:10" ht="42.6" customHeight="1" x14ac:dyDescent="0.25">
      <c r="A92" s="6">
        <v>63</v>
      </c>
      <c r="B92" s="12" t="s">
        <v>59</v>
      </c>
      <c r="C92" s="6">
        <v>6</v>
      </c>
      <c r="D92" s="6">
        <v>0</v>
      </c>
      <c r="E92" s="7">
        <f t="shared" ref="E92" si="8">D92/C92*100</f>
        <v>0</v>
      </c>
      <c r="F92" s="10"/>
    </row>
    <row r="93" spans="1:10" ht="36.6" customHeight="1" x14ac:dyDescent="0.25">
      <c r="A93" s="6">
        <v>64</v>
      </c>
      <c r="B93" s="10" t="s">
        <v>56</v>
      </c>
      <c r="C93" s="6">
        <v>800</v>
      </c>
      <c r="D93" s="6">
        <v>0</v>
      </c>
      <c r="E93" s="7">
        <f>D93/C93*100</f>
        <v>0</v>
      </c>
      <c r="F93" s="10"/>
      <c r="G93" s="4">
        <v>1</v>
      </c>
      <c r="H93" s="4">
        <v>1</v>
      </c>
      <c r="I93" s="4">
        <v>8</v>
      </c>
      <c r="J93" s="4">
        <f>G93+H93+I93</f>
        <v>10</v>
      </c>
    </row>
    <row r="94" spans="1:10" ht="58.15" customHeight="1" x14ac:dyDescent="0.25">
      <c r="A94" s="6">
        <v>65</v>
      </c>
      <c r="B94" s="12" t="s">
        <v>57</v>
      </c>
      <c r="C94" s="6">
        <v>4</v>
      </c>
      <c r="D94" s="6">
        <v>3</v>
      </c>
      <c r="E94" s="7">
        <f>D94/C94*100</f>
        <v>75</v>
      </c>
      <c r="F94" s="10"/>
    </row>
    <row r="95" spans="1:10" ht="80.45" customHeight="1" x14ac:dyDescent="0.25">
      <c r="A95" s="6">
        <v>66</v>
      </c>
      <c r="B95" s="12" t="s">
        <v>63</v>
      </c>
      <c r="C95" s="6">
        <v>58</v>
      </c>
      <c r="D95" s="6">
        <v>58</v>
      </c>
      <c r="E95" s="7">
        <f>C95/D95*100</f>
        <v>100</v>
      </c>
      <c r="F95" s="10" t="s">
        <v>64</v>
      </c>
    </row>
    <row r="96" spans="1:10" ht="57.6" customHeight="1" x14ac:dyDescent="0.25">
      <c r="A96" s="6">
        <v>67</v>
      </c>
      <c r="B96" s="12" t="s">
        <v>58</v>
      </c>
      <c r="C96" s="13">
        <v>2184.7600000000002</v>
      </c>
      <c r="D96" s="6">
        <v>0</v>
      </c>
      <c r="E96" s="7">
        <f t="shared" ref="E96:E99" si="9">D96/C96*100</f>
        <v>0</v>
      </c>
      <c r="F96" s="10"/>
    </row>
    <row r="97" spans="1:10" ht="58.9" customHeight="1" x14ac:dyDescent="0.25">
      <c r="A97" s="6">
        <v>68</v>
      </c>
      <c r="B97" s="12" t="s">
        <v>60</v>
      </c>
      <c r="C97" s="6">
        <v>0.2</v>
      </c>
      <c r="D97" s="6">
        <v>0</v>
      </c>
      <c r="E97" s="7">
        <f t="shared" si="9"/>
        <v>0</v>
      </c>
      <c r="F97" s="10"/>
    </row>
    <row r="98" spans="1:10" ht="67.150000000000006" customHeight="1" x14ac:dyDescent="0.25">
      <c r="A98" s="6">
        <v>69</v>
      </c>
      <c r="B98" s="12" t="s">
        <v>61</v>
      </c>
      <c r="C98" s="6">
        <v>0.06</v>
      </c>
      <c r="D98" s="6">
        <v>0</v>
      </c>
      <c r="E98" s="7">
        <f t="shared" si="9"/>
        <v>0</v>
      </c>
      <c r="F98" s="10"/>
    </row>
    <row r="99" spans="1:10" ht="34.9" customHeight="1" x14ac:dyDescent="0.25">
      <c r="A99" s="6">
        <v>70</v>
      </c>
      <c r="B99" s="12" t="s">
        <v>114</v>
      </c>
      <c r="C99" s="6">
        <v>1</v>
      </c>
      <c r="D99" s="6">
        <v>0</v>
      </c>
      <c r="E99" s="7">
        <f t="shared" si="9"/>
        <v>0</v>
      </c>
      <c r="F99" s="10"/>
    </row>
    <row r="100" spans="1:10" ht="25.9" customHeight="1" x14ac:dyDescent="0.25">
      <c r="A100" s="41"/>
      <c r="B100" s="42"/>
      <c r="C100" s="42"/>
      <c r="D100" s="43"/>
      <c r="E100" s="11">
        <f>(E90+E91+E92+E98+E97+E95+E96+E94+E93+E99)/10</f>
        <v>17.5</v>
      </c>
      <c r="F100" s="10"/>
    </row>
    <row r="101" spans="1:10" ht="39.6" customHeight="1" x14ac:dyDescent="0.25">
      <c r="A101" s="48" t="s">
        <v>66</v>
      </c>
      <c r="B101" s="48"/>
      <c r="C101" s="48"/>
      <c r="D101" s="48"/>
      <c r="E101" s="48"/>
      <c r="F101" s="48"/>
    </row>
    <row r="102" spans="1:10" ht="69.599999999999994" customHeight="1" x14ac:dyDescent="0.25">
      <c r="A102" s="6">
        <v>71</v>
      </c>
      <c r="B102" s="12" t="s">
        <v>139</v>
      </c>
      <c r="C102" s="6">
        <v>6.1</v>
      </c>
      <c r="D102" s="6">
        <v>0.5</v>
      </c>
      <c r="E102" s="22">
        <f>D102/C102*100</f>
        <v>8.1967213114754109</v>
      </c>
      <c r="F102" s="10"/>
      <c r="G102" s="4">
        <v>0</v>
      </c>
      <c r="H102" s="4">
        <v>5</v>
      </c>
      <c r="I102" s="4">
        <v>2</v>
      </c>
      <c r="J102" s="4">
        <f>G102+H102+I102</f>
        <v>7</v>
      </c>
    </row>
    <row r="103" spans="1:10" ht="39" customHeight="1" x14ac:dyDescent="0.25">
      <c r="A103" s="6">
        <v>72</v>
      </c>
      <c r="B103" s="12" t="s">
        <v>140</v>
      </c>
      <c r="C103" s="6">
        <v>113.7</v>
      </c>
      <c r="D103" s="6">
        <v>99.2</v>
      </c>
      <c r="E103" s="22">
        <f>D103/C103*100</f>
        <v>87.2471416007036</v>
      </c>
      <c r="F103" s="10"/>
    </row>
    <row r="104" spans="1:10" ht="61.9" customHeight="1" x14ac:dyDescent="0.25">
      <c r="A104" s="6">
        <v>73</v>
      </c>
      <c r="B104" s="12" t="s">
        <v>67</v>
      </c>
      <c r="C104" s="6">
        <v>5.2</v>
      </c>
      <c r="D104" s="6">
        <v>5</v>
      </c>
      <c r="E104" s="22">
        <f t="shared" ref="E104:E107" si="10">D104/C104*100</f>
        <v>96.153846153846146</v>
      </c>
      <c r="F104" s="10"/>
    </row>
    <row r="105" spans="1:10" ht="58.9" customHeight="1" x14ac:dyDescent="0.25">
      <c r="A105" s="6">
        <v>74</v>
      </c>
      <c r="B105" s="12" t="s">
        <v>68</v>
      </c>
      <c r="C105" s="6">
        <v>30</v>
      </c>
      <c r="D105" s="6">
        <v>0</v>
      </c>
      <c r="E105" s="22">
        <f t="shared" si="10"/>
        <v>0</v>
      </c>
      <c r="F105" s="10"/>
    </row>
    <row r="106" spans="1:10" ht="49.9" customHeight="1" x14ac:dyDescent="0.25">
      <c r="A106" s="6">
        <v>75</v>
      </c>
      <c r="B106" s="12" t="s">
        <v>69</v>
      </c>
      <c r="C106" s="6">
        <v>98.1</v>
      </c>
      <c r="D106" s="6">
        <v>94</v>
      </c>
      <c r="E106" s="22">
        <f t="shared" si="10"/>
        <v>95.820591233435266</v>
      </c>
      <c r="F106" s="10"/>
    </row>
    <row r="107" spans="1:10" ht="57" customHeight="1" x14ac:dyDescent="0.25">
      <c r="A107" s="17">
        <v>76</v>
      </c>
      <c r="B107" s="23" t="s">
        <v>70</v>
      </c>
      <c r="C107" s="17">
        <v>90.3</v>
      </c>
      <c r="D107" s="17">
        <v>66.7</v>
      </c>
      <c r="E107" s="24">
        <f t="shared" si="10"/>
        <v>73.864894795127356</v>
      </c>
      <c r="F107" s="23"/>
    </row>
    <row r="108" spans="1:10" ht="42" customHeight="1" x14ac:dyDescent="0.25">
      <c r="A108" s="6">
        <v>77</v>
      </c>
      <c r="B108" s="12" t="s">
        <v>141</v>
      </c>
      <c r="C108" s="6">
        <v>441</v>
      </c>
      <c r="D108" s="6">
        <v>428</v>
      </c>
      <c r="E108" s="22">
        <f>D108/C108*100</f>
        <v>97.05215419501134</v>
      </c>
      <c r="F108" s="10"/>
    </row>
    <row r="109" spans="1:10" ht="27.6" customHeight="1" x14ac:dyDescent="0.25">
      <c r="A109" s="41"/>
      <c r="B109" s="42"/>
      <c r="C109" s="42"/>
      <c r="D109" s="43"/>
      <c r="E109" s="11">
        <f>(E108+E107+E106+E105+E104+E103+E102)/7</f>
        <v>65.476478469942734</v>
      </c>
      <c r="F109" s="10"/>
    </row>
    <row r="110" spans="1:10" ht="42" customHeight="1" x14ac:dyDescent="0.25">
      <c r="A110" s="47" t="s">
        <v>71</v>
      </c>
      <c r="B110" s="47"/>
      <c r="C110" s="47"/>
      <c r="D110" s="47"/>
      <c r="E110" s="47"/>
      <c r="F110" s="47"/>
    </row>
    <row r="111" spans="1:10" ht="60.6" customHeight="1" x14ac:dyDescent="0.25">
      <c r="A111" s="6">
        <v>78</v>
      </c>
      <c r="B111" s="12" t="s">
        <v>72</v>
      </c>
      <c r="C111" s="6">
        <v>3</v>
      </c>
      <c r="D111" s="6">
        <v>3</v>
      </c>
      <c r="E111" s="7">
        <f>D111/C111*100</f>
        <v>100</v>
      </c>
      <c r="F111" s="10"/>
      <c r="G111" s="4">
        <v>4</v>
      </c>
      <c r="H111" s="4">
        <v>0</v>
      </c>
      <c r="I111" s="4">
        <v>2</v>
      </c>
      <c r="J111" s="4">
        <f>G111+H111+I111</f>
        <v>6</v>
      </c>
    </row>
    <row r="112" spans="1:10" ht="46.15" customHeight="1" x14ac:dyDescent="0.25">
      <c r="A112" s="6">
        <v>79</v>
      </c>
      <c r="B112" s="12" t="s">
        <v>73</v>
      </c>
      <c r="C112" s="6">
        <v>10</v>
      </c>
      <c r="D112" s="6">
        <v>4</v>
      </c>
      <c r="E112" s="7">
        <f t="shared" ref="E112:E116" si="11">D112/C112*100</f>
        <v>40</v>
      </c>
      <c r="F112" s="10"/>
    </row>
    <row r="113" spans="1:10" ht="61.9" customHeight="1" x14ac:dyDescent="0.25">
      <c r="A113" s="6">
        <v>80</v>
      </c>
      <c r="B113" s="12" t="s">
        <v>74</v>
      </c>
      <c r="C113" s="6">
        <v>18</v>
      </c>
      <c r="D113" s="6">
        <v>0</v>
      </c>
      <c r="E113" s="7">
        <v>100</v>
      </c>
      <c r="F113" s="10"/>
    </row>
    <row r="114" spans="1:10" ht="42" customHeight="1" x14ac:dyDescent="0.25">
      <c r="A114" s="6">
        <v>81</v>
      </c>
      <c r="B114" s="12" t="s">
        <v>75</v>
      </c>
      <c r="C114" s="6">
        <v>38</v>
      </c>
      <c r="D114" s="6">
        <v>38</v>
      </c>
      <c r="E114" s="7">
        <f t="shared" si="11"/>
        <v>100</v>
      </c>
      <c r="F114" s="10"/>
    </row>
    <row r="115" spans="1:10" ht="84.6" customHeight="1" x14ac:dyDescent="0.25">
      <c r="A115" s="6">
        <v>82</v>
      </c>
      <c r="B115" s="12" t="s">
        <v>121</v>
      </c>
      <c r="C115" s="6" t="s">
        <v>163</v>
      </c>
      <c r="D115" s="6">
        <v>0</v>
      </c>
      <c r="E115" s="7">
        <v>0</v>
      </c>
      <c r="F115" s="10"/>
    </row>
    <row r="116" spans="1:10" ht="72.599999999999994" customHeight="1" x14ac:dyDescent="0.25">
      <c r="A116" s="6">
        <v>83</v>
      </c>
      <c r="B116" s="12" t="s">
        <v>76</v>
      </c>
      <c r="C116" s="6">
        <v>100</v>
      </c>
      <c r="D116" s="6">
        <v>100</v>
      </c>
      <c r="E116" s="7">
        <f t="shared" si="11"/>
        <v>100</v>
      </c>
      <c r="F116" s="10"/>
    </row>
    <row r="117" spans="1:10" ht="24.6" customHeight="1" x14ac:dyDescent="0.25">
      <c r="A117" s="41"/>
      <c r="B117" s="42"/>
      <c r="C117" s="42"/>
      <c r="D117" s="43"/>
      <c r="E117" s="11">
        <f>(E116+E115+E114+E112+E111+E113)/6</f>
        <v>73.333333333333329</v>
      </c>
      <c r="F117" s="10"/>
    </row>
    <row r="118" spans="1:10" ht="43.15" customHeight="1" x14ac:dyDescent="0.25">
      <c r="A118" s="48" t="s">
        <v>77</v>
      </c>
      <c r="B118" s="48"/>
      <c r="C118" s="48"/>
      <c r="D118" s="48"/>
      <c r="E118" s="48"/>
      <c r="F118" s="48"/>
    </row>
    <row r="119" spans="1:10" ht="57.6" customHeight="1" x14ac:dyDescent="0.25">
      <c r="A119" s="6">
        <v>84</v>
      </c>
      <c r="B119" s="12" t="s">
        <v>78</v>
      </c>
      <c r="C119" s="6">
        <v>1512</v>
      </c>
      <c r="D119" s="6">
        <v>208.9</v>
      </c>
      <c r="E119" s="7">
        <f>D119/C119*100</f>
        <v>13.816137566137565</v>
      </c>
      <c r="F119" s="25"/>
      <c r="G119" s="4">
        <v>5</v>
      </c>
      <c r="H119" s="4">
        <v>0</v>
      </c>
      <c r="I119" s="4">
        <v>1</v>
      </c>
      <c r="J119" s="4">
        <f>G119+H119+I119</f>
        <v>6</v>
      </c>
    </row>
    <row r="120" spans="1:10" ht="58.15" customHeight="1" x14ac:dyDescent="0.25">
      <c r="A120" s="6">
        <v>85</v>
      </c>
      <c r="B120" s="12" t="s">
        <v>79</v>
      </c>
      <c r="C120" s="6">
        <v>77.3</v>
      </c>
      <c r="D120" s="6">
        <v>77.3</v>
      </c>
      <c r="E120" s="7">
        <f t="shared" ref="E120" si="12">D120/C120*100</f>
        <v>100</v>
      </c>
      <c r="F120" s="10"/>
    </row>
    <row r="121" spans="1:10" ht="82.9" customHeight="1" x14ac:dyDescent="0.25">
      <c r="A121" s="6">
        <v>86</v>
      </c>
      <c r="B121" s="12" t="s">
        <v>80</v>
      </c>
      <c r="C121" s="6">
        <v>30.7</v>
      </c>
      <c r="D121" s="6">
        <v>30.7</v>
      </c>
      <c r="E121" s="7">
        <f>D121/C121*100</f>
        <v>100</v>
      </c>
      <c r="F121" s="10"/>
    </row>
    <row r="122" spans="1:10" ht="99" customHeight="1" x14ac:dyDescent="0.25">
      <c r="A122" s="6">
        <v>87</v>
      </c>
      <c r="B122" s="12" t="s">
        <v>81</v>
      </c>
      <c r="C122" s="6">
        <v>60.3</v>
      </c>
      <c r="D122" s="6">
        <v>60.3</v>
      </c>
      <c r="E122" s="7">
        <f>D122/C122*100</f>
        <v>100</v>
      </c>
      <c r="F122" s="10"/>
    </row>
    <row r="123" spans="1:10" ht="61.9" customHeight="1" x14ac:dyDescent="0.25">
      <c r="A123" s="6">
        <v>88</v>
      </c>
      <c r="B123" s="12" t="s">
        <v>82</v>
      </c>
      <c r="C123" s="6">
        <v>0</v>
      </c>
      <c r="D123" s="6">
        <v>0</v>
      </c>
      <c r="E123" s="7">
        <v>100</v>
      </c>
      <c r="F123" s="10"/>
    </row>
    <row r="124" spans="1:10" ht="46.9" customHeight="1" x14ac:dyDescent="0.25">
      <c r="A124" s="6">
        <v>89</v>
      </c>
      <c r="B124" s="12" t="s">
        <v>83</v>
      </c>
      <c r="C124" s="6">
        <v>0</v>
      </c>
      <c r="D124" s="6">
        <v>0</v>
      </c>
      <c r="E124" s="7">
        <v>100</v>
      </c>
      <c r="F124" s="10"/>
    </row>
    <row r="125" spans="1:10" ht="25.9" customHeight="1" x14ac:dyDescent="0.25">
      <c r="A125" s="41"/>
      <c r="B125" s="42"/>
      <c r="C125" s="42"/>
      <c r="D125" s="43"/>
      <c r="E125" s="11">
        <f>(E124+E123+E122+E121+E120+E119)/6</f>
        <v>85.636022927689581</v>
      </c>
      <c r="F125" s="10"/>
    </row>
    <row r="126" spans="1:10" ht="42.6" customHeight="1" x14ac:dyDescent="0.25">
      <c r="A126" s="48" t="s">
        <v>84</v>
      </c>
      <c r="B126" s="48"/>
      <c r="C126" s="48"/>
      <c r="D126" s="48"/>
      <c r="E126" s="48"/>
      <c r="F126" s="48"/>
    </row>
    <row r="127" spans="1:10" ht="56.45" customHeight="1" x14ac:dyDescent="0.25">
      <c r="A127" s="6">
        <v>90</v>
      </c>
      <c r="B127" s="12" t="s">
        <v>119</v>
      </c>
      <c r="C127" s="6">
        <v>95</v>
      </c>
      <c r="D127" s="6">
        <v>26.1</v>
      </c>
      <c r="E127" s="7">
        <f>D127/C127*100</f>
        <v>27.473684210526315</v>
      </c>
      <c r="F127" s="10" t="s">
        <v>161</v>
      </c>
      <c r="G127" s="4">
        <v>3</v>
      </c>
      <c r="H127" s="4">
        <v>0</v>
      </c>
      <c r="I127" s="4">
        <v>5</v>
      </c>
      <c r="J127" s="4">
        <f>G127+H127+I127</f>
        <v>8</v>
      </c>
    </row>
    <row r="128" spans="1:10" ht="74.45" customHeight="1" x14ac:dyDescent="0.25">
      <c r="A128" s="6">
        <v>91</v>
      </c>
      <c r="B128" s="12" t="s">
        <v>120</v>
      </c>
      <c r="C128" s="6">
        <v>95</v>
      </c>
      <c r="D128" s="6">
        <v>15.6</v>
      </c>
      <c r="E128" s="7">
        <f>D128/C128*100</f>
        <v>16.421052631578949</v>
      </c>
      <c r="F128" s="10" t="s">
        <v>161</v>
      </c>
    </row>
    <row r="129" spans="1:10" ht="68.45" customHeight="1" x14ac:dyDescent="0.25">
      <c r="A129" s="6">
        <v>92</v>
      </c>
      <c r="B129" s="12" t="s">
        <v>85</v>
      </c>
      <c r="C129" s="6">
        <v>100</v>
      </c>
      <c r="D129" s="6">
        <v>0</v>
      </c>
      <c r="E129" s="7">
        <f t="shared" ref="E129:E130" si="13">D129/C129*100</f>
        <v>0</v>
      </c>
      <c r="F129" s="10" t="s">
        <v>160</v>
      </c>
    </row>
    <row r="130" spans="1:10" ht="109.9" customHeight="1" x14ac:dyDescent="0.25">
      <c r="A130" s="6">
        <v>93</v>
      </c>
      <c r="B130" s="12" t="s">
        <v>118</v>
      </c>
      <c r="C130" s="6">
        <v>100</v>
      </c>
      <c r="D130" s="6">
        <v>100</v>
      </c>
      <c r="E130" s="7">
        <f t="shared" si="13"/>
        <v>100</v>
      </c>
      <c r="F130" s="10"/>
    </row>
    <row r="131" spans="1:10" ht="72" customHeight="1" x14ac:dyDescent="0.25">
      <c r="A131" s="6">
        <v>94</v>
      </c>
      <c r="B131" s="12" t="s">
        <v>86</v>
      </c>
      <c r="C131" s="6">
        <v>0</v>
      </c>
      <c r="D131" s="6">
        <v>9</v>
      </c>
      <c r="E131" s="7">
        <f>C131/D131*100</f>
        <v>0</v>
      </c>
      <c r="F131" s="10" t="s">
        <v>30</v>
      </c>
    </row>
    <row r="132" spans="1:10" ht="144" customHeight="1" x14ac:dyDescent="0.25">
      <c r="A132" s="6">
        <v>95</v>
      </c>
      <c r="B132" s="12" t="s">
        <v>87</v>
      </c>
      <c r="C132" s="6">
        <v>100</v>
      </c>
      <c r="D132" s="6">
        <v>0</v>
      </c>
      <c r="E132" s="7">
        <f>D132/C132*100</f>
        <v>0</v>
      </c>
      <c r="F132" s="10"/>
    </row>
    <row r="133" spans="1:10" ht="66" customHeight="1" x14ac:dyDescent="0.25">
      <c r="A133" s="6">
        <v>95</v>
      </c>
      <c r="B133" s="12" t="s">
        <v>115</v>
      </c>
      <c r="C133" s="6" t="s">
        <v>116</v>
      </c>
      <c r="D133" s="6" t="s">
        <v>116</v>
      </c>
      <c r="E133" s="7">
        <v>100</v>
      </c>
      <c r="F133" s="10"/>
    </row>
    <row r="134" spans="1:10" ht="116.25" customHeight="1" x14ac:dyDescent="0.25">
      <c r="A134" s="6">
        <v>97</v>
      </c>
      <c r="B134" s="12" t="s">
        <v>117</v>
      </c>
      <c r="C134" s="6" t="s">
        <v>116</v>
      </c>
      <c r="D134" s="6" t="s">
        <v>116</v>
      </c>
      <c r="E134" s="7">
        <v>100</v>
      </c>
      <c r="F134" s="10"/>
    </row>
    <row r="135" spans="1:10" ht="27.6" customHeight="1" x14ac:dyDescent="0.25">
      <c r="A135" s="41"/>
      <c r="B135" s="42"/>
      <c r="C135" s="42"/>
      <c r="D135" s="43"/>
      <c r="E135" s="11">
        <f>(E134+E133+E132+E131+E130+E128+E127+E129)/8</f>
        <v>42.986842105263158</v>
      </c>
      <c r="F135" s="10"/>
    </row>
    <row r="136" spans="1:10" ht="42.6" customHeight="1" x14ac:dyDescent="0.25">
      <c r="A136" s="48" t="s">
        <v>88</v>
      </c>
      <c r="B136" s="48"/>
      <c r="C136" s="48"/>
      <c r="D136" s="48"/>
      <c r="E136" s="48"/>
      <c r="F136" s="48"/>
    </row>
    <row r="137" spans="1:10" ht="51.75" customHeight="1" x14ac:dyDescent="0.25">
      <c r="A137" s="6">
        <v>98</v>
      </c>
      <c r="B137" s="12" t="s">
        <v>89</v>
      </c>
      <c r="C137" s="6">
        <v>3</v>
      </c>
      <c r="D137" s="6">
        <v>3</v>
      </c>
      <c r="E137" s="7">
        <f>D137/C137*100</f>
        <v>100</v>
      </c>
      <c r="F137" s="10"/>
      <c r="G137" s="4">
        <v>2</v>
      </c>
      <c r="H137" s="4">
        <v>1</v>
      </c>
      <c r="I137" s="4">
        <v>0</v>
      </c>
      <c r="J137" s="4">
        <f>G137+H137+I137</f>
        <v>3</v>
      </c>
    </row>
    <row r="138" spans="1:10" ht="104.45" customHeight="1" x14ac:dyDescent="0.25">
      <c r="A138" s="6">
        <v>99</v>
      </c>
      <c r="B138" s="12" t="s">
        <v>90</v>
      </c>
      <c r="C138" s="6">
        <v>25</v>
      </c>
      <c r="D138" s="6">
        <v>13</v>
      </c>
      <c r="E138" s="7">
        <f>D138/C138*100</f>
        <v>52</v>
      </c>
      <c r="F138" s="10"/>
    </row>
    <row r="139" spans="1:10" ht="70.900000000000006" customHeight="1" x14ac:dyDescent="0.25">
      <c r="A139" s="6">
        <v>100</v>
      </c>
      <c r="B139" s="12" t="s">
        <v>91</v>
      </c>
      <c r="C139" s="6">
        <v>44</v>
      </c>
      <c r="D139" s="6">
        <v>44</v>
      </c>
      <c r="E139" s="7">
        <f t="shared" ref="E139" si="14">D139/C139*100</f>
        <v>100</v>
      </c>
      <c r="F139" s="10"/>
    </row>
    <row r="140" spans="1:10" ht="28.9" customHeight="1" x14ac:dyDescent="0.25">
      <c r="A140" s="41"/>
      <c r="B140" s="42"/>
      <c r="C140" s="42"/>
      <c r="D140" s="43"/>
      <c r="E140" s="11">
        <f>(E137+E138+E139)/3</f>
        <v>84</v>
      </c>
      <c r="F140" s="10"/>
    </row>
    <row r="141" spans="1:10" ht="45.6" customHeight="1" x14ac:dyDescent="0.25">
      <c r="A141" s="47" t="s">
        <v>92</v>
      </c>
      <c r="B141" s="47"/>
      <c r="C141" s="47"/>
      <c r="D141" s="47"/>
      <c r="E141" s="47"/>
      <c r="F141" s="47"/>
      <c r="G141" s="4">
        <v>0</v>
      </c>
      <c r="H141" s="4">
        <v>2</v>
      </c>
      <c r="I141" s="4">
        <v>4</v>
      </c>
      <c r="J141" s="4">
        <f>G141+H141+I141</f>
        <v>6</v>
      </c>
    </row>
    <row r="142" spans="1:10" ht="68.25" customHeight="1" x14ac:dyDescent="0.25">
      <c r="A142" s="8">
        <v>101</v>
      </c>
      <c r="B142" s="34" t="s">
        <v>167</v>
      </c>
      <c r="C142" s="7">
        <v>100</v>
      </c>
      <c r="D142" s="7">
        <v>98.7</v>
      </c>
      <c r="E142" s="7">
        <f>D142/C142*100</f>
        <v>98.7</v>
      </c>
      <c r="F142" s="35"/>
    </row>
    <row r="143" spans="1:10" ht="57" customHeight="1" x14ac:dyDescent="0.25">
      <c r="A143" s="6">
        <v>102</v>
      </c>
      <c r="B143" s="12" t="s">
        <v>128</v>
      </c>
      <c r="C143" s="6">
        <v>0.5</v>
      </c>
      <c r="D143" s="6">
        <v>2.1</v>
      </c>
      <c r="E143" s="7">
        <f>C143/D143*100</f>
        <v>23.809523809523807</v>
      </c>
      <c r="F143" s="10" t="s">
        <v>30</v>
      </c>
    </row>
    <row r="144" spans="1:10" ht="102.6" customHeight="1" x14ac:dyDescent="0.25">
      <c r="A144" s="6">
        <v>103</v>
      </c>
      <c r="B144" s="12" t="s">
        <v>129</v>
      </c>
      <c r="C144" s="6">
        <v>100</v>
      </c>
      <c r="D144" s="7">
        <v>97.2</v>
      </c>
      <c r="E144" s="7">
        <f>D144/C144*100</f>
        <v>97.2</v>
      </c>
      <c r="F144" s="10"/>
    </row>
    <row r="145" spans="1:11" ht="45" customHeight="1" x14ac:dyDescent="0.25">
      <c r="A145" s="6">
        <v>104</v>
      </c>
      <c r="B145" s="12" t="s">
        <v>93</v>
      </c>
      <c r="C145" s="6">
        <v>100</v>
      </c>
      <c r="D145" s="6">
        <v>19.8</v>
      </c>
      <c r="E145" s="7">
        <f t="shared" ref="E145:E146" si="15">D145/C145*100</f>
        <v>19.8</v>
      </c>
      <c r="F145" s="10"/>
    </row>
    <row r="146" spans="1:11" ht="82.9" customHeight="1" x14ac:dyDescent="0.25">
      <c r="A146" s="6">
        <v>105</v>
      </c>
      <c r="B146" s="10" t="s">
        <v>130</v>
      </c>
      <c r="C146" s="6">
        <v>100</v>
      </c>
      <c r="D146" s="6">
        <v>0</v>
      </c>
      <c r="E146" s="7">
        <f t="shared" si="15"/>
        <v>0</v>
      </c>
      <c r="F146" s="10"/>
    </row>
    <row r="147" spans="1:11" ht="48" customHeight="1" x14ac:dyDescent="0.25">
      <c r="A147" s="6">
        <v>106</v>
      </c>
      <c r="B147" s="10" t="s">
        <v>131</v>
      </c>
      <c r="C147" s="6">
        <v>40</v>
      </c>
      <c r="D147" s="6">
        <v>0</v>
      </c>
      <c r="E147" s="7">
        <f>D147/C147*100</f>
        <v>0</v>
      </c>
      <c r="F147" s="10"/>
    </row>
    <row r="148" spans="1:11" ht="22.9" customHeight="1" x14ac:dyDescent="0.25">
      <c r="A148" s="44"/>
      <c r="B148" s="45"/>
      <c r="C148" s="45"/>
      <c r="D148" s="46"/>
      <c r="E148" s="26">
        <f>(E142+E147+E146+E145+E144+E143)/6</f>
        <v>39.918253968253964</v>
      </c>
      <c r="F148" s="27"/>
    </row>
    <row r="149" spans="1:11" ht="33" customHeight="1" x14ac:dyDescent="0.25">
      <c r="A149" s="48" t="s">
        <v>94</v>
      </c>
      <c r="B149" s="48"/>
      <c r="C149" s="48"/>
      <c r="D149" s="48"/>
      <c r="E149" s="48"/>
      <c r="F149" s="48"/>
    </row>
    <row r="150" spans="1:11" ht="121.9" customHeight="1" x14ac:dyDescent="0.25">
      <c r="A150" s="6">
        <v>107</v>
      </c>
      <c r="B150" s="12" t="s">
        <v>95</v>
      </c>
      <c r="C150" s="6">
        <v>100</v>
      </c>
      <c r="D150" s="6">
        <v>50.8</v>
      </c>
      <c r="E150" s="7">
        <f t="shared" ref="E150" si="16">D150/C150*100</f>
        <v>50.8</v>
      </c>
      <c r="F150" s="10"/>
      <c r="G150" s="4">
        <v>2</v>
      </c>
      <c r="H150" s="28">
        <v>1</v>
      </c>
      <c r="I150" s="28">
        <v>3</v>
      </c>
      <c r="J150" s="28">
        <f>G150+H150+I150</f>
        <v>6</v>
      </c>
      <c r="K150" s="28"/>
    </row>
    <row r="151" spans="1:11" ht="94.9" customHeight="1" x14ac:dyDescent="0.25">
      <c r="A151" s="6">
        <v>108</v>
      </c>
      <c r="B151" s="12" t="s">
        <v>96</v>
      </c>
      <c r="C151" s="6">
        <v>70</v>
      </c>
      <c r="D151" s="6">
        <v>100</v>
      </c>
      <c r="E151" s="7">
        <f>D151/C151*100</f>
        <v>142.85714285714286</v>
      </c>
      <c r="F151" s="10"/>
    </row>
    <row r="152" spans="1:11" ht="54" customHeight="1" x14ac:dyDescent="0.25">
      <c r="A152" s="6">
        <v>109</v>
      </c>
      <c r="B152" s="12" t="s">
        <v>97</v>
      </c>
      <c r="C152" s="6">
        <v>94</v>
      </c>
      <c r="D152" s="6">
        <v>0</v>
      </c>
      <c r="E152" s="7">
        <f t="shared" ref="E152:E154" si="17">D152/C152*100</f>
        <v>0</v>
      </c>
      <c r="F152" s="10" t="s">
        <v>159</v>
      </c>
    </row>
    <row r="153" spans="1:11" ht="90.6" customHeight="1" x14ac:dyDescent="0.25">
      <c r="A153" s="6">
        <v>110</v>
      </c>
      <c r="B153" s="12" t="s">
        <v>98</v>
      </c>
      <c r="C153" s="6">
        <v>100</v>
      </c>
      <c r="D153" s="6">
        <v>24.6</v>
      </c>
      <c r="E153" s="7">
        <f t="shared" si="17"/>
        <v>24.6</v>
      </c>
      <c r="F153" s="10"/>
    </row>
    <row r="154" spans="1:11" ht="89.45" customHeight="1" x14ac:dyDescent="0.25">
      <c r="A154" s="6">
        <v>111</v>
      </c>
      <c r="B154" s="12" t="s">
        <v>99</v>
      </c>
      <c r="C154" s="6">
        <v>100</v>
      </c>
      <c r="D154" s="6">
        <v>100</v>
      </c>
      <c r="E154" s="7">
        <f t="shared" si="17"/>
        <v>100</v>
      </c>
      <c r="F154" s="10" t="s">
        <v>159</v>
      </c>
    </row>
    <row r="155" spans="1:11" ht="48.6" customHeight="1" x14ac:dyDescent="0.25">
      <c r="A155" s="6">
        <v>112</v>
      </c>
      <c r="B155" s="12" t="s">
        <v>100</v>
      </c>
      <c r="C155" s="6">
        <v>3750</v>
      </c>
      <c r="D155" s="6">
        <v>312</v>
      </c>
      <c r="E155" s="7">
        <f>D155/C155*100</f>
        <v>8.32</v>
      </c>
      <c r="F155" s="10"/>
    </row>
    <row r="156" spans="1:11" ht="34.9" customHeight="1" x14ac:dyDescent="0.25">
      <c r="A156" s="41"/>
      <c r="B156" s="42"/>
      <c r="C156" s="42"/>
      <c r="D156" s="43"/>
      <c r="E156" s="11">
        <f>(E155+E154+E153+E152+E151+E150)/6</f>
        <v>54.429523809523808</v>
      </c>
      <c r="F156" s="10"/>
    </row>
    <row r="157" spans="1:11" ht="42" customHeight="1" x14ac:dyDescent="0.25">
      <c r="A157" s="47" t="s">
        <v>101</v>
      </c>
      <c r="B157" s="47"/>
      <c r="C157" s="47"/>
      <c r="D157" s="47"/>
      <c r="E157" s="47"/>
      <c r="F157" s="47"/>
    </row>
    <row r="158" spans="1:11" ht="63.6" customHeight="1" x14ac:dyDescent="0.25">
      <c r="A158" s="6">
        <v>113</v>
      </c>
      <c r="B158" s="12" t="s">
        <v>132</v>
      </c>
      <c r="C158" s="6">
        <v>54.4</v>
      </c>
      <c r="D158" s="6">
        <v>54.4</v>
      </c>
      <c r="E158" s="7">
        <f>D158/C158*100</f>
        <v>100</v>
      </c>
      <c r="F158" s="10"/>
      <c r="G158" s="4">
        <v>5</v>
      </c>
      <c r="H158" s="4">
        <v>0</v>
      </c>
      <c r="I158" s="4">
        <v>8</v>
      </c>
      <c r="J158" s="4">
        <f>G158+H158+I158</f>
        <v>13</v>
      </c>
    </row>
    <row r="159" spans="1:11" ht="39.6" customHeight="1" x14ac:dyDescent="0.25">
      <c r="A159" s="6">
        <v>114</v>
      </c>
      <c r="B159" s="12" t="s">
        <v>102</v>
      </c>
      <c r="C159" s="29">
        <v>142227</v>
      </c>
      <c r="D159" s="30">
        <v>0</v>
      </c>
      <c r="E159" s="7">
        <f t="shared" ref="E159:E170" si="18">D159/C159*100</f>
        <v>0</v>
      </c>
      <c r="F159" s="10"/>
    </row>
    <row r="160" spans="1:11" ht="63" customHeight="1" x14ac:dyDescent="0.25">
      <c r="A160" s="6">
        <v>115</v>
      </c>
      <c r="B160" s="12" t="s">
        <v>103</v>
      </c>
      <c r="C160" s="29">
        <v>53900</v>
      </c>
      <c r="D160" s="30">
        <v>53900</v>
      </c>
      <c r="E160" s="7">
        <f t="shared" si="18"/>
        <v>100</v>
      </c>
      <c r="F160" s="10"/>
    </row>
    <row r="161" spans="1:6" ht="51.6" customHeight="1" x14ac:dyDescent="0.25">
      <c r="A161" s="6">
        <v>116</v>
      </c>
      <c r="B161" s="12" t="s">
        <v>104</v>
      </c>
      <c r="C161" s="6">
        <v>8</v>
      </c>
      <c r="D161" s="6">
        <v>0</v>
      </c>
      <c r="E161" s="7">
        <f t="shared" si="18"/>
        <v>0</v>
      </c>
      <c r="F161" s="10"/>
    </row>
    <row r="162" spans="1:6" ht="55.9" customHeight="1" x14ac:dyDescent="0.25">
      <c r="A162" s="6">
        <v>117</v>
      </c>
      <c r="B162" s="12" t="s">
        <v>105</v>
      </c>
      <c r="C162" s="6">
        <v>3</v>
      </c>
      <c r="D162" s="6">
        <v>1</v>
      </c>
      <c r="E162" s="7">
        <f t="shared" si="18"/>
        <v>33.333333333333329</v>
      </c>
      <c r="F162" s="10"/>
    </row>
    <row r="163" spans="1:6" ht="49.9" customHeight="1" x14ac:dyDescent="0.25">
      <c r="A163" s="6">
        <v>118</v>
      </c>
      <c r="B163" s="12" t="s">
        <v>106</v>
      </c>
      <c r="C163" s="31">
        <v>262993.67</v>
      </c>
      <c r="D163" s="31">
        <v>262993.67</v>
      </c>
      <c r="E163" s="7">
        <f t="shared" si="18"/>
        <v>100</v>
      </c>
      <c r="F163" s="10"/>
    </row>
    <row r="164" spans="1:6" ht="44.45" customHeight="1" x14ac:dyDescent="0.25">
      <c r="A164" s="6">
        <v>119</v>
      </c>
      <c r="B164" s="12" t="s">
        <v>107</v>
      </c>
      <c r="C164" s="31">
        <v>1301840.1499999999</v>
      </c>
      <c r="D164" s="30">
        <v>1301840.1499999999</v>
      </c>
      <c r="E164" s="7">
        <f t="shared" si="18"/>
        <v>100</v>
      </c>
      <c r="F164" s="10"/>
    </row>
    <row r="165" spans="1:6" ht="42.6" customHeight="1" x14ac:dyDescent="0.25">
      <c r="A165" s="6">
        <v>120</v>
      </c>
      <c r="B165" s="12" t="s">
        <v>108</v>
      </c>
      <c r="C165" s="31">
        <v>164326.79999999999</v>
      </c>
      <c r="D165" s="31">
        <v>164326.79999999999</v>
      </c>
      <c r="E165" s="7">
        <f t="shared" si="18"/>
        <v>100</v>
      </c>
      <c r="F165" s="10"/>
    </row>
    <row r="166" spans="1:6" ht="60.6" customHeight="1" x14ac:dyDescent="0.25">
      <c r="A166" s="6">
        <v>121</v>
      </c>
      <c r="B166" s="12" t="s">
        <v>109</v>
      </c>
      <c r="C166" s="6">
        <v>64</v>
      </c>
      <c r="D166" s="6">
        <v>0</v>
      </c>
      <c r="E166" s="7">
        <f t="shared" si="18"/>
        <v>0</v>
      </c>
      <c r="F166" s="10"/>
    </row>
    <row r="167" spans="1:6" ht="26.45" customHeight="1" x14ac:dyDescent="0.25">
      <c r="A167" s="6">
        <v>122</v>
      </c>
      <c r="B167" s="12" t="s">
        <v>110</v>
      </c>
      <c r="C167" s="6">
        <v>1</v>
      </c>
      <c r="D167" s="6">
        <v>0</v>
      </c>
      <c r="E167" s="7">
        <f t="shared" si="18"/>
        <v>0</v>
      </c>
      <c r="F167" s="10"/>
    </row>
    <row r="168" spans="1:6" ht="50.45" customHeight="1" x14ac:dyDescent="0.25">
      <c r="A168" s="6">
        <v>123</v>
      </c>
      <c r="B168" s="12" t="s">
        <v>164</v>
      </c>
      <c r="C168" s="6">
        <v>1</v>
      </c>
      <c r="D168" s="6">
        <v>0</v>
      </c>
      <c r="E168" s="7">
        <f t="shared" si="18"/>
        <v>0</v>
      </c>
      <c r="F168" s="10"/>
    </row>
    <row r="169" spans="1:6" ht="50.45" customHeight="1" x14ac:dyDescent="0.25">
      <c r="A169" s="6">
        <v>124</v>
      </c>
      <c r="B169" s="12" t="s">
        <v>111</v>
      </c>
      <c r="C169" s="6">
        <v>1</v>
      </c>
      <c r="D169" s="6">
        <v>0</v>
      </c>
      <c r="E169" s="7">
        <f t="shared" ref="E169" si="19">D169/C169*100</f>
        <v>0</v>
      </c>
      <c r="F169" s="10"/>
    </row>
    <row r="170" spans="1:6" ht="82.15" customHeight="1" x14ac:dyDescent="0.25">
      <c r="A170" s="6">
        <v>125</v>
      </c>
      <c r="B170" s="12" t="s">
        <v>122</v>
      </c>
      <c r="C170" s="6">
        <v>1</v>
      </c>
      <c r="D170" s="6">
        <v>0</v>
      </c>
      <c r="E170" s="7">
        <f t="shared" si="18"/>
        <v>0</v>
      </c>
      <c r="F170" s="10"/>
    </row>
    <row r="171" spans="1:6" ht="28.9" customHeight="1" x14ac:dyDescent="0.25">
      <c r="A171" s="41"/>
      <c r="B171" s="42"/>
      <c r="C171" s="42"/>
      <c r="D171" s="43"/>
      <c r="E171" s="11">
        <f>(E170+E169+E168+E167+E166+E165+E164+E163+E162+E161+E160+E159+E158)/13</f>
        <v>41.025641025641022</v>
      </c>
      <c r="F171" s="10"/>
    </row>
    <row r="172" spans="1:6" ht="49.15" customHeight="1" x14ac:dyDescent="0.25">
      <c r="A172" s="38" t="s">
        <v>113</v>
      </c>
      <c r="B172" s="39"/>
      <c r="C172" s="39"/>
      <c r="D172" s="40"/>
      <c r="E172" s="32">
        <f>(E171+E156+E148+E140+E135+E125+E117+E109+E100+E88+E79+E73+E68+E55+E48+E36+E30+E25+E18+E14)/20</f>
        <v>58.690932598529344</v>
      </c>
      <c r="F172" s="10"/>
    </row>
  </sheetData>
  <mergeCells count="43">
    <mergeCell ref="A4:F4"/>
    <mergeCell ref="A49:F49"/>
    <mergeCell ref="A6:F6"/>
    <mergeCell ref="A15:F15"/>
    <mergeCell ref="A19:F19"/>
    <mergeCell ref="A26:F26"/>
    <mergeCell ref="A31:F31"/>
    <mergeCell ref="A37:F37"/>
    <mergeCell ref="A14:D14"/>
    <mergeCell ref="A18:D18"/>
    <mergeCell ref="A25:D25"/>
    <mergeCell ref="A30:D30"/>
    <mergeCell ref="A36:D36"/>
    <mergeCell ref="A48:D48"/>
    <mergeCell ref="A126:F126"/>
    <mergeCell ref="A117:D117"/>
    <mergeCell ref="A109:D109"/>
    <mergeCell ref="A56:F56"/>
    <mergeCell ref="A69:F69"/>
    <mergeCell ref="A74:F74"/>
    <mergeCell ref="A80:F80"/>
    <mergeCell ref="A89:F89"/>
    <mergeCell ref="A101:F101"/>
    <mergeCell ref="A73:D73"/>
    <mergeCell ref="A79:D79"/>
    <mergeCell ref="A88:D88"/>
    <mergeCell ref="A100:D100"/>
    <mergeCell ref="A2:F2"/>
    <mergeCell ref="A172:D172"/>
    <mergeCell ref="A125:D125"/>
    <mergeCell ref="A135:D135"/>
    <mergeCell ref="A140:D140"/>
    <mergeCell ref="A148:D148"/>
    <mergeCell ref="A156:D156"/>
    <mergeCell ref="A171:D171"/>
    <mergeCell ref="A141:F141"/>
    <mergeCell ref="A149:F149"/>
    <mergeCell ref="A157:F157"/>
    <mergeCell ref="A55:D55"/>
    <mergeCell ref="A68:D68"/>
    <mergeCell ref="A136:F136"/>
    <mergeCell ref="A110:F110"/>
    <mergeCell ref="A118:F118"/>
  </mergeCells>
  <pageMargins left="0.7" right="0.7" top="0.75" bottom="0.75" header="0.3" footer="0.3"/>
  <pageSetup paperSize="9" scale="58" fitToHeight="0" orientation="portrait" r:id="rId1"/>
  <colBreaks count="1" manualBreakCount="1">
    <brk id="6" max="208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Ирина Никитина</dc:creator>
  <cp:lastModifiedBy>Ирина Черновая</cp:lastModifiedBy>
  <cp:lastPrinted>2021-04-20T06:09:46Z</cp:lastPrinted>
  <dcterms:created xsi:type="dcterms:W3CDTF">2020-08-21T06:55:14Z</dcterms:created>
  <dcterms:modified xsi:type="dcterms:W3CDTF">2021-04-26T06:28:24Z</dcterms:modified>
</cp:coreProperties>
</file>